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ac\OneDrive - 4D AS\AC\2018\Excel Advanced Conducted UK\Excel Advanced - Course files\"/>
    </mc:Choice>
  </mc:AlternateContent>
  <xr:revisionPtr revIDLastSave="0" documentId="13_ncr:1_{3A0BC995-3779-480A-BB3E-02A17743AB7E}" xr6:coauthVersionLast="36" xr6:coauthVersionMax="36" xr10:uidLastSave="{00000000-0000-0000-0000-000000000000}"/>
  <bookViews>
    <workbookView xWindow="0" yWindow="0" windowWidth="26868" windowHeight="11016" tabRatio="921" xr2:uid="{00000000-000D-0000-FFFF-FFFF00000000}"/>
  </bookViews>
  <sheets>
    <sheet name="Total view" sheetId="1" r:id="rId1"/>
    <sheet name="Salary" sheetId="2" r:id="rId2"/>
    <sheet name="Supplements" sheetId="3" r:id="rId3"/>
    <sheet name="Sales and bonus" sheetId="4" r:id="rId4"/>
    <sheet name="Overtime payment" sheetId="5" r:id="rId5"/>
    <sheet name="Function payment" sheetId="6" r:id="rId6"/>
    <sheet name="Single payments" sheetId="7" r:id="rId7"/>
  </sheets>
  <definedNames>
    <definedName name="Arbejdstillæg">'Overtime payment'!$A$2:$N$15</definedName>
    <definedName name="Engangsvederlag">'Single payments'!$A$2:$E$12</definedName>
    <definedName name="FunktionstillægOmråde">'Function payment'!$A$2:$G$13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" i="1" l="1"/>
  <c r="G5" i="1"/>
  <c r="G7" i="1"/>
  <c r="G8" i="1"/>
  <c r="G10" i="1"/>
  <c r="G12" i="1"/>
  <c r="G14" i="1"/>
  <c r="G15" i="1"/>
  <c r="G17" i="1"/>
  <c r="G18" i="1"/>
  <c r="G19" i="1"/>
  <c r="G22" i="1"/>
  <c r="G23" i="1"/>
  <c r="G24" i="1"/>
  <c r="G25" i="1"/>
  <c r="G27" i="1"/>
  <c r="G28" i="1"/>
  <c r="G29" i="1"/>
  <c r="G30" i="1"/>
  <c r="G32" i="1"/>
  <c r="G33" i="1"/>
  <c r="G34" i="1"/>
  <c r="G35" i="1"/>
  <c r="H6" i="1" l="1"/>
  <c r="H10" i="1"/>
  <c r="H11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7" i="1"/>
  <c r="H28" i="1"/>
  <c r="H29" i="1"/>
  <c r="H30" i="1"/>
  <c r="H31" i="1"/>
  <c r="H33" i="1"/>
  <c r="H34" i="1"/>
  <c r="H35" i="1"/>
  <c r="E36" i="3"/>
  <c r="C36" i="4"/>
  <c r="D36" i="4"/>
  <c r="E36" i="4"/>
  <c r="F36" i="4"/>
  <c r="G36" i="4"/>
  <c r="H36" i="4"/>
  <c r="I36" i="4"/>
  <c r="J36" i="4"/>
  <c r="K36" i="4"/>
  <c r="L36" i="4"/>
  <c r="M36" i="4"/>
  <c r="B36" i="4"/>
  <c r="C12" i="7"/>
  <c r="D12" i="7"/>
  <c r="B12" i="7"/>
  <c r="E4" i="7"/>
  <c r="H4" i="1" s="1"/>
  <c r="E5" i="7"/>
  <c r="H5" i="1" s="1"/>
  <c r="E6" i="7"/>
  <c r="H7" i="1" s="1"/>
  <c r="E7" i="7"/>
  <c r="E8" i="7"/>
  <c r="H9" i="1" s="1"/>
  <c r="E9" i="7"/>
  <c r="H12" i="1" s="1"/>
  <c r="E10" i="7"/>
  <c r="H26" i="1" s="1"/>
  <c r="E11" i="7"/>
  <c r="H32" i="1" s="1"/>
  <c r="E3" i="7"/>
  <c r="H3" i="1" s="1"/>
  <c r="C15" i="5"/>
  <c r="D15" i="5"/>
  <c r="E15" i="5"/>
  <c r="F15" i="5"/>
  <c r="G15" i="5"/>
  <c r="H15" i="5"/>
  <c r="I15" i="5"/>
  <c r="J15" i="5"/>
  <c r="K15" i="5"/>
  <c r="L15" i="5"/>
  <c r="M15" i="5"/>
  <c r="B15" i="5"/>
  <c r="F4" i="1"/>
  <c r="F6" i="1"/>
  <c r="F7" i="1"/>
  <c r="F8" i="1"/>
  <c r="F10" i="1"/>
  <c r="F11" i="1"/>
  <c r="F13" i="1"/>
  <c r="F15" i="1"/>
  <c r="F16" i="1"/>
  <c r="F19" i="1"/>
  <c r="F20" i="1"/>
  <c r="F21" i="1"/>
  <c r="F23" i="1"/>
  <c r="F24" i="1"/>
  <c r="F25" i="1"/>
  <c r="F26" i="1"/>
  <c r="F29" i="1"/>
  <c r="F30" i="1"/>
  <c r="F31" i="1"/>
  <c r="F32" i="1"/>
  <c r="F34" i="1"/>
  <c r="C13" i="6"/>
  <c r="D13" i="6"/>
  <c r="E13" i="6"/>
  <c r="F13" i="6"/>
  <c r="B13" i="6"/>
  <c r="G4" i="6"/>
  <c r="G6" i="1" s="1"/>
  <c r="G5" i="6"/>
  <c r="G9" i="1" s="1"/>
  <c r="G6" i="6"/>
  <c r="G11" i="1" s="1"/>
  <c r="G7" i="6"/>
  <c r="G13" i="1" s="1"/>
  <c r="G8" i="6"/>
  <c r="G16" i="1" s="1"/>
  <c r="G9" i="6"/>
  <c r="G20" i="1" s="1"/>
  <c r="G10" i="6"/>
  <c r="G21" i="1" s="1"/>
  <c r="G11" i="6"/>
  <c r="G26" i="1" s="1"/>
  <c r="G12" i="6"/>
  <c r="G31" i="1" s="1"/>
  <c r="G3" i="6"/>
  <c r="G3" i="1" s="1"/>
  <c r="F3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G22" i="3"/>
  <c r="D22" i="1" s="1"/>
  <c r="F23" i="3"/>
  <c r="F24" i="3"/>
  <c r="F25" i="3"/>
  <c r="F26" i="3"/>
  <c r="F27" i="3"/>
  <c r="F28" i="3"/>
  <c r="F29" i="3"/>
  <c r="F30" i="3"/>
  <c r="F31" i="3"/>
  <c r="F32" i="3"/>
  <c r="F33" i="3"/>
  <c r="G34" i="3"/>
  <c r="D34" i="1" s="1"/>
  <c r="F35" i="3"/>
  <c r="F4" i="3"/>
  <c r="B36" i="2"/>
  <c r="C36" i="2"/>
  <c r="D36" i="2"/>
  <c r="E36" i="2"/>
  <c r="F36" i="2"/>
  <c r="G36" i="2"/>
  <c r="H36" i="2"/>
  <c r="I36" i="2"/>
  <c r="J36" i="2"/>
  <c r="K36" i="2"/>
  <c r="L36" i="2"/>
  <c r="M36" i="2"/>
  <c r="N14" i="2"/>
  <c r="C14" i="1" s="1"/>
  <c r="N15" i="2"/>
  <c r="C15" i="1" s="1"/>
  <c r="N16" i="2"/>
  <c r="C16" i="1" s="1"/>
  <c r="N17" i="2"/>
  <c r="C17" i="1" s="1"/>
  <c r="N18" i="2"/>
  <c r="C18" i="1" s="1"/>
  <c r="N19" i="2"/>
  <c r="C19" i="1" s="1"/>
  <c r="N20" i="2"/>
  <c r="C20" i="1" s="1"/>
  <c r="N21" i="2"/>
  <c r="C21" i="1" s="1"/>
  <c r="N22" i="2"/>
  <c r="C22" i="1" s="1"/>
  <c r="N23" i="2"/>
  <c r="C23" i="1" s="1"/>
  <c r="N24" i="2"/>
  <c r="C24" i="1" s="1"/>
  <c r="N25" i="2"/>
  <c r="C25" i="1" s="1"/>
  <c r="N26" i="2"/>
  <c r="C26" i="1" s="1"/>
  <c r="N27" i="2"/>
  <c r="C27" i="1" s="1"/>
  <c r="N28" i="2"/>
  <c r="C28" i="1" s="1"/>
  <c r="N29" i="2"/>
  <c r="C29" i="1" s="1"/>
  <c r="N30" i="2"/>
  <c r="C30" i="1" s="1"/>
  <c r="N31" i="2"/>
  <c r="C31" i="1" s="1"/>
  <c r="N32" i="2"/>
  <c r="C32" i="1" s="1"/>
  <c r="N33" i="2"/>
  <c r="C33" i="1" s="1"/>
  <c r="N34" i="2"/>
  <c r="C34" i="1" s="1"/>
  <c r="N35" i="2"/>
  <c r="C35" i="1" s="1"/>
  <c r="E12" i="7" l="1"/>
  <c r="G13" i="6"/>
  <c r="H8" i="1"/>
  <c r="N14" i="5"/>
  <c r="F35" i="1" s="1"/>
  <c r="N12" i="5"/>
  <c r="F28" i="1" s="1"/>
  <c r="N10" i="5"/>
  <c r="N8" i="5"/>
  <c r="F17" i="1" s="1"/>
  <c r="N13" i="5"/>
  <c r="F33" i="1" s="1"/>
  <c r="N9" i="5"/>
  <c r="F18" i="1" s="1"/>
  <c r="N11" i="5"/>
  <c r="F27" i="1" s="1"/>
  <c r="N7" i="5"/>
  <c r="F14" i="1" s="1"/>
  <c r="N35" i="4"/>
  <c r="P35" i="4" s="1"/>
  <c r="E35" i="1" s="1"/>
  <c r="N33" i="4"/>
  <c r="P33" i="4" s="1"/>
  <c r="E33" i="1" s="1"/>
  <c r="N31" i="4"/>
  <c r="P31" i="4" s="1"/>
  <c r="E31" i="1" s="1"/>
  <c r="N29" i="4"/>
  <c r="P29" i="4" s="1"/>
  <c r="E29" i="1" s="1"/>
  <c r="N27" i="4"/>
  <c r="P27" i="4" s="1"/>
  <c r="E27" i="1" s="1"/>
  <c r="N25" i="4"/>
  <c r="P25" i="4" s="1"/>
  <c r="E25" i="1" s="1"/>
  <c r="N23" i="4"/>
  <c r="P23" i="4" s="1"/>
  <c r="E23" i="1" s="1"/>
  <c r="N21" i="4"/>
  <c r="P21" i="4" s="1"/>
  <c r="E21" i="1" s="1"/>
  <c r="N19" i="4"/>
  <c r="P19" i="4" s="1"/>
  <c r="E19" i="1" s="1"/>
  <c r="N17" i="4"/>
  <c r="P17" i="4" s="1"/>
  <c r="E17" i="1" s="1"/>
  <c r="N15" i="4"/>
  <c r="P15" i="4" s="1"/>
  <c r="E15" i="1" s="1"/>
  <c r="N34" i="4"/>
  <c r="P34" i="4" s="1"/>
  <c r="E34" i="1" s="1"/>
  <c r="I34" i="1" s="1"/>
  <c r="N32" i="4"/>
  <c r="P32" i="4" s="1"/>
  <c r="E32" i="1" s="1"/>
  <c r="N30" i="4"/>
  <c r="P30" i="4" s="1"/>
  <c r="E30" i="1" s="1"/>
  <c r="N28" i="4"/>
  <c r="P28" i="4" s="1"/>
  <c r="E28" i="1" s="1"/>
  <c r="N26" i="4"/>
  <c r="P26" i="4" s="1"/>
  <c r="E26" i="1" s="1"/>
  <c r="N24" i="4"/>
  <c r="P24" i="4" s="1"/>
  <c r="E24" i="1" s="1"/>
  <c r="N22" i="4"/>
  <c r="P22" i="4" s="1"/>
  <c r="E22" i="1" s="1"/>
  <c r="N20" i="4"/>
  <c r="P20" i="4" s="1"/>
  <c r="E20" i="1" s="1"/>
  <c r="N18" i="4"/>
  <c r="P18" i="4" s="1"/>
  <c r="E18" i="1" s="1"/>
  <c r="N16" i="4"/>
  <c r="P16" i="4" s="1"/>
  <c r="E16" i="1" s="1"/>
  <c r="N14" i="4"/>
  <c r="P14" i="4" s="1"/>
  <c r="E14" i="1" s="1"/>
  <c r="G14" i="3"/>
  <c r="D14" i="1" s="1"/>
  <c r="G30" i="3"/>
  <c r="D30" i="1" s="1"/>
  <c r="F22" i="3"/>
  <c r="F36" i="3" s="1"/>
  <c r="G26" i="3"/>
  <c r="D26" i="1" s="1"/>
  <c r="F34" i="3"/>
  <c r="G18" i="3"/>
  <c r="D18" i="1" s="1"/>
  <c r="G33" i="3"/>
  <c r="D33" i="1" s="1"/>
  <c r="G29" i="3"/>
  <c r="D29" i="1" s="1"/>
  <c r="G25" i="3"/>
  <c r="D25" i="1" s="1"/>
  <c r="G21" i="3"/>
  <c r="D21" i="1" s="1"/>
  <c r="G17" i="3"/>
  <c r="D17" i="1" s="1"/>
  <c r="G32" i="3"/>
  <c r="D32" i="1" s="1"/>
  <c r="G28" i="3"/>
  <c r="D28" i="1" s="1"/>
  <c r="G24" i="3"/>
  <c r="D24" i="1" s="1"/>
  <c r="G20" i="3"/>
  <c r="D20" i="1" s="1"/>
  <c r="G16" i="3"/>
  <c r="D16" i="1" s="1"/>
  <c r="G35" i="3"/>
  <c r="D35" i="1" s="1"/>
  <c r="G31" i="3"/>
  <c r="D31" i="1" s="1"/>
  <c r="G27" i="3"/>
  <c r="D27" i="1" s="1"/>
  <c r="G23" i="3"/>
  <c r="D23" i="1" s="1"/>
  <c r="G19" i="3"/>
  <c r="D19" i="1" s="1"/>
  <c r="G15" i="3"/>
  <c r="D15" i="1" s="1"/>
  <c r="F22" i="1" l="1"/>
  <c r="I22" i="1" s="1"/>
  <c r="I19" i="1"/>
  <c r="I21" i="1"/>
  <c r="I26" i="1"/>
  <c r="I28" i="1"/>
  <c r="I16" i="1"/>
  <c r="I15" i="1"/>
  <c r="I24" i="1"/>
  <c r="I23" i="1"/>
  <c r="I32" i="1"/>
  <c r="I30" i="1"/>
  <c r="I27" i="1"/>
  <c r="I17" i="1"/>
  <c r="I25" i="1"/>
  <c r="I14" i="1"/>
  <c r="I18" i="1"/>
  <c r="I35" i="1"/>
  <c r="I29" i="1"/>
  <c r="I31" i="1"/>
  <c r="I20" i="1"/>
  <c r="I33" i="1"/>
  <c r="N4" i="4"/>
  <c r="N5" i="4"/>
  <c r="N6" i="4"/>
  <c r="N7" i="4"/>
  <c r="N8" i="4"/>
  <c r="N9" i="4"/>
  <c r="N10" i="4"/>
  <c r="N11" i="4"/>
  <c r="N12" i="4"/>
  <c r="N13" i="4"/>
  <c r="N3" i="4"/>
  <c r="N5" i="2"/>
  <c r="C5" i="1" s="1"/>
  <c r="N6" i="2"/>
  <c r="C6" i="1" s="1"/>
  <c r="N7" i="2"/>
  <c r="C7" i="1" s="1"/>
  <c r="N8" i="2"/>
  <c r="C8" i="1" s="1"/>
  <c r="N9" i="2"/>
  <c r="C9" i="1" s="1"/>
  <c r="N10" i="2"/>
  <c r="C10" i="1" s="1"/>
  <c r="N11" i="2"/>
  <c r="C11" i="1" s="1"/>
  <c r="N12" i="2"/>
  <c r="C12" i="1" s="1"/>
  <c r="N13" i="2"/>
  <c r="C13" i="1" s="1"/>
  <c r="N4" i="5"/>
  <c r="F5" i="1" s="1"/>
  <c r="N5" i="5"/>
  <c r="F9" i="1" s="1"/>
  <c r="N6" i="5"/>
  <c r="F12" i="1" s="1"/>
  <c r="N3" i="5"/>
  <c r="F3" i="1" s="1"/>
  <c r="N36" i="4" l="1"/>
  <c r="A57" i="1" s="1"/>
  <c r="N15" i="5"/>
  <c r="H36" i="1"/>
  <c r="F36" i="1"/>
  <c r="G36" i="1"/>
  <c r="N3" i="2"/>
  <c r="N4" i="2"/>
  <c r="C4" i="1" s="1"/>
  <c r="P3" i="4"/>
  <c r="P6" i="4"/>
  <c r="P7" i="4"/>
  <c r="P10" i="4"/>
  <c r="P11" i="4"/>
  <c r="P4" i="4"/>
  <c r="E4" i="1" s="1"/>
  <c r="P5" i="4"/>
  <c r="P8" i="4"/>
  <c r="P9" i="4"/>
  <c r="P12" i="4"/>
  <c r="P13" i="4"/>
  <c r="G4" i="3"/>
  <c r="G5" i="3"/>
  <c r="D5" i="1" s="1"/>
  <c r="G6" i="3"/>
  <c r="D6" i="1" s="1"/>
  <c r="G7" i="3"/>
  <c r="D7" i="1" s="1"/>
  <c r="G8" i="3"/>
  <c r="D8" i="1" s="1"/>
  <c r="G9" i="3"/>
  <c r="D9" i="1" s="1"/>
  <c r="G10" i="3"/>
  <c r="D10" i="1" s="1"/>
  <c r="G11" i="3"/>
  <c r="D11" i="1" s="1"/>
  <c r="G12" i="3"/>
  <c r="D12" i="1" s="1"/>
  <c r="G13" i="3"/>
  <c r="D13" i="1" s="1"/>
  <c r="G3" i="3"/>
  <c r="N36" i="2" l="1"/>
  <c r="D3" i="1"/>
  <c r="G36" i="3"/>
  <c r="E3" i="1"/>
  <c r="P36" i="4"/>
  <c r="D4" i="1"/>
  <c r="C3" i="1"/>
  <c r="E9" i="1"/>
  <c r="I9" i="1" s="1"/>
  <c r="E13" i="1"/>
  <c r="I13" i="1" s="1"/>
  <c r="E7" i="1"/>
  <c r="I7" i="1" s="1"/>
  <c r="E8" i="1"/>
  <c r="I8" i="1" s="1"/>
  <c r="E5" i="1"/>
  <c r="I5" i="1" s="1"/>
  <c r="E11" i="1"/>
  <c r="I11" i="1" s="1"/>
  <c r="E10" i="1"/>
  <c r="I10" i="1" s="1"/>
  <c r="E12" i="1"/>
  <c r="I12" i="1" s="1"/>
  <c r="E6" i="1"/>
  <c r="I6" i="1" s="1"/>
  <c r="B51" i="1" s="1"/>
  <c r="D36" i="1" l="1"/>
  <c r="B48" i="1"/>
  <c r="I4" i="1"/>
  <c r="B49" i="1" s="1"/>
  <c r="I3" i="1"/>
  <c r="B50" i="1" s="1"/>
  <c r="C36" i="1"/>
  <c r="E36" i="1"/>
  <c r="C57" i="1" l="1"/>
  <c r="B52" i="1"/>
  <c r="I36" i="1"/>
  <c r="B57" i="1" s="1"/>
</calcChain>
</file>

<file path=xl/sharedStrings.xml><?xml version="1.0" encoding="utf-8"?>
<sst xmlns="http://schemas.openxmlformats.org/spreadsheetml/2006/main" count="374" uniqueCount="115">
  <si>
    <t>Km./liter</t>
  </si>
  <si>
    <t>Allan Carlsen</t>
  </si>
  <si>
    <t>Toyota</t>
  </si>
  <si>
    <t>Kasper Schultz</t>
  </si>
  <si>
    <t>Skoda</t>
  </si>
  <si>
    <t>Diesel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</si>
  <si>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</si>
  <si>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</si>
  <si>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</si>
  <si>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</si>
  <si>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</si>
  <si>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</si>
  <si>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</si>
  <si>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</si>
  <si>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</si>
  <si>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</si>
  <si>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</si>
  <si>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</si>
  <si>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</si>
  <si>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t>Bonus</t>
  </si>
  <si>
    <t>Jan</t>
  </si>
  <si>
    <t>Feb</t>
  </si>
  <si>
    <t>Mar</t>
  </si>
  <si>
    <t>Apr</t>
  </si>
  <si>
    <t>Jun</t>
  </si>
  <si>
    <t>Jul</t>
  </si>
  <si>
    <t>Aug</t>
  </si>
  <si>
    <t>Sep</t>
  </si>
  <si>
    <t>Nov</t>
  </si>
  <si>
    <t>Dec</t>
  </si>
  <si>
    <t>Total</t>
  </si>
  <si>
    <t>A</t>
  </si>
  <si>
    <t>B</t>
  </si>
  <si>
    <t>C</t>
  </si>
  <si>
    <t>D</t>
  </si>
  <si>
    <t>Fie Mathiasen</t>
  </si>
  <si>
    <t>Michael Thomasen</t>
  </si>
  <si>
    <t>Susanne Bergmandsen</t>
  </si>
  <si>
    <t>Katja Hagstrøm</t>
  </si>
  <si>
    <t>Mette Hansen</t>
  </si>
  <si>
    <t>Anders Thygesen</t>
  </si>
  <si>
    <t>Erin Jakobsen</t>
  </si>
  <si>
    <t>Kim Sørensen</t>
  </si>
  <si>
    <t>Gitte Samsø</t>
  </si>
  <si>
    <t>Inge Christoffersen</t>
  </si>
  <si>
    <t>David Sørensen</t>
  </si>
  <si>
    <t>Grethe Hansen</t>
  </si>
  <si>
    <t>Regitze Mathiasen</t>
  </si>
  <si>
    <t>Birgitte Hansted</t>
  </si>
  <si>
    <t>Pia Toftlund</t>
  </si>
  <si>
    <t>Peter Glistrup</t>
  </si>
  <si>
    <t>Rene Toft</t>
  </si>
  <si>
    <t>Lars Henriksen</t>
  </si>
  <si>
    <t>Mogens Mogensen</t>
  </si>
  <si>
    <t>Mona Toft</t>
  </si>
  <si>
    <t>Morten Andersen</t>
  </si>
  <si>
    <t>Anne Frederiksen</t>
  </si>
  <si>
    <t>Volvo</t>
  </si>
  <si>
    <t>Mazda</t>
  </si>
  <si>
    <t>VW</t>
  </si>
  <si>
    <t>Total 2014</t>
  </si>
  <si>
    <t>Salesperson</t>
  </si>
  <si>
    <t>Department</t>
  </si>
  <si>
    <t>Salary</t>
  </si>
  <si>
    <t>Salary for 2014</t>
  </si>
  <si>
    <t>May</t>
  </si>
  <si>
    <t>Oct</t>
  </si>
  <si>
    <t>Year</t>
  </si>
  <si>
    <t>Salary per month</t>
  </si>
  <si>
    <t>Car</t>
  </si>
  <si>
    <t>Fueltype</t>
  </si>
  <si>
    <t>Driven km</t>
  </si>
  <si>
    <t>Driving information for 2014</t>
  </si>
  <si>
    <t>Milage in kr.</t>
  </si>
  <si>
    <t>Supplement in kr.</t>
  </si>
  <si>
    <t>Fuel type</t>
  </si>
  <si>
    <t>Fuel prices</t>
  </si>
  <si>
    <t>Price per liter</t>
  </si>
  <si>
    <t>Petrol</t>
  </si>
  <si>
    <t>Supplement per km.</t>
  </si>
  <si>
    <t>Year total</t>
  </si>
  <si>
    <t>Bonus rate</t>
  </si>
  <si>
    <t>Sales and bonus 2014</t>
  </si>
  <si>
    <t>Overtime pay per month</t>
  </si>
  <si>
    <t>Function payment for 2014</t>
  </si>
  <si>
    <t>Function payment per month</t>
  </si>
  <si>
    <t>Year totale</t>
  </si>
  <si>
    <t>Budget responsible</t>
  </si>
  <si>
    <t>Advertising responsible</t>
  </si>
  <si>
    <t>Product responsible new movies</t>
  </si>
  <si>
    <t>Company car responsible</t>
  </si>
  <si>
    <t>Stock responsible</t>
  </si>
  <si>
    <t>Single payments - 2014</t>
  </si>
  <si>
    <t>Single payments per month</t>
  </si>
  <si>
    <t>New projects</t>
  </si>
  <si>
    <t>Overtime reg. Campaigns</t>
  </si>
  <si>
    <t>Development</t>
  </si>
  <si>
    <t>Supplements</t>
  </si>
  <si>
    <t>Sales and Bonus</t>
  </si>
  <si>
    <t>Overtime payment  for 2014</t>
  </si>
  <si>
    <t>Overtime payment</t>
  </si>
  <si>
    <t>Function payment</t>
  </si>
  <si>
    <t>Single payment</t>
  </si>
  <si>
    <t>Total expenses per employee - 2014</t>
  </si>
  <si>
    <t>Budget regulations 2015</t>
  </si>
  <si>
    <t>Salary expenses</t>
  </si>
  <si>
    <t>Turnover</t>
  </si>
  <si>
    <t>Budget per department 2015</t>
  </si>
  <si>
    <t>Salary expenses total</t>
  </si>
  <si>
    <t>Budget 2015: Key figures</t>
  </si>
  <si>
    <t>Turnover per employee</t>
  </si>
  <si>
    <t>Salary change in %</t>
  </si>
  <si>
    <t>Increase in all supplements in %</t>
  </si>
  <si>
    <t>Sales and bonus</t>
  </si>
  <si>
    <t>Sales and bonus per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</si>
</sst>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\ &quot;kr&quot;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lightDown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6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" fillId="8" borderId="0" applyNumberFormat="0" applyBorder="0" applyAlignment="0" applyProtection="0"/>
    <xf numFmtId="0" fontId="5" fillId="9" borderId="0" applyNumberFormat="0" applyBorder="0" applyAlignment="0" applyProtection="0"/>
  </cellStyleXfs>
  <cellXfs count="44">
    <xf numFmtId="0" fontId="0" fillId="0" borderId="0" xfId="0"/>
    <xf numFmtId="0" fontId="4" fillId="4" borderId="0" xfId="1" applyFont="1" applyBorder="1"/>
    <xf numFmtId="0" fontId="4" fillId="4" borderId="0" xfId="1" applyFont="1" applyAlignment="1">
      <alignment horizontal="center"/>
    </xf>
    <xf numFmtId="0" fontId="4" fillId="4" borderId="0" xfId="1" applyFont="1"/>
    <xf numFmtId="0" fontId="4" fillId="4" borderId="1" xfId="1" applyFont="1" applyBorder="1"/>
    <xf numFmtId="0" fontId="8" fillId="0" borderId="0" xfId="0" applyFont="1"/>
    <xf numFmtId="0" fontId="8" fillId="0" borderId="0" xfId="0" applyFont="1" applyBorder="1"/>
    <xf numFmtId="3" fontId="8" fillId="0" borderId="0" xfId="0" applyNumberFormat="1" applyFont="1"/>
    <xf numFmtId="0" fontId="9" fillId="0" borderId="0" xfId="0" applyFont="1" applyFill="1" applyBorder="1"/>
    <xf numFmtId="3" fontId="9" fillId="0" borderId="0" xfId="0" applyNumberFormat="1" applyFont="1"/>
    <xf numFmtId="164" fontId="8" fillId="0" borderId="0" xfId="0" applyNumberFormat="1" applyFont="1"/>
    <xf numFmtId="4" fontId="8" fillId="0" borderId="0" xfId="0" applyNumberFormat="1" applyFont="1"/>
    <xf numFmtId="0" fontId="9" fillId="0" borderId="0" xfId="0" applyFont="1"/>
    <xf numFmtId="165" fontId="9" fillId="0" borderId="0" xfId="0" applyNumberFormat="1" applyFont="1"/>
    <xf numFmtId="164" fontId="8" fillId="0" borderId="0" xfId="0" applyNumberFormat="1" applyFont="1" applyBorder="1"/>
    <xf numFmtId="3" fontId="8" fillId="0" borderId="0" xfId="0" applyNumberFormat="1" applyFont="1" applyBorder="1"/>
    <xf numFmtId="0" fontId="9" fillId="0" borderId="2" xfId="0" applyFont="1" applyFill="1" applyBorder="1"/>
    <xf numFmtId="0" fontId="9" fillId="2" borderId="2" xfId="0" applyFont="1" applyFill="1" applyBorder="1"/>
    <xf numFmtId="3" fontId="9" fillId="0" borderId="2" xfId="0" applyNumberFormat="1" applyFont="1" applyBorder="1"/>
    <xf numFmtId="4" fontId="9" fillId="0" borderId="2" xfId="0" applyNumberFormat="1" applyFont="1" applyBorder="1"/>
    <xf numFmtId="3" fontId="8" fillId="0" borderId="0" xfId="0" applyNumberFormat="1" applyFont="1" applyFill="1" applyBorder="1"/>
    <xf numFmtId="10" fontId="8" fillId="0" borderId="0" xfId="0" applyNumberFormat="1" applyFont="1"/>
    <xf numFmtId="0" fontId="5" fillId="6" borderId="0" xfId="4" applyAlignment="1">
      <alignment horizontal="center"/>
    </xf>
    <xf numFmtId="0" fontId="5" fillId="5" borderId="0" xfId="3" applyBorder="1"/>
    <xf numFmtId="0" fontId="5" fillId="5" borderId="0" xfId="3" applyAlignment="1">
      <alignment horizontal="center"/>
    </xf>
    <xf numFmtId="10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5" fillId="9" borderId="0" xfId="7" applyAlignment="1">
      <alignment horizontal="center"/>
    </xf>
    <xf numFmtId="0" fontId="5" fillId="5" borderId="0" xfId="3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4" fillId="4" borderId="1" xfId="1" applyFont="1" applyBorder="1" applyAlignment="1"/>
    <xf numFmtId="0" fontId="4" fillId="4" borderId="1" xfId="1" applyFont="1" applyBorder="1" applyAlignment="1">
      <alignment horizontal="right"/>
    </xf>
    <xf numFmtId="0" fontId="5" fillId="6" borderId="0" xfId="4"/>
    <xf numFmtId="3" fontId="5" fillId="6" borderId="0" xfId="4" applyNumberFormat="1"/>
    <xf numFmtId="3" fontId="6" fillId="4" borderId="0" xfId="1" applyNumberFormat="1" applyBorder="1"/>
    <xf numFmtId="10" fontId="6" fillId="4" borderId="0" xfId="1" applyNumberFormat="1" applyBorder="1"/>
    <xf numFmtId="0" fontId="5" fillId="6" borderId="4" xfId="4" applyBorder="1" applyAlignment="1">
      <alignment horizontal="center" vertical="center" wrapText="1"/>
    </xf>
    <xf numFmtId="0" fontId="5" fillId="6" borderId="4" xfId="4" applyBorder="1" applyAlignment="1">
      <alignment horizontal="center" vertical="top" wrapText="1"/>
    </xf>
    <xf numFmtId="0" fontId="10" fillId="3" borderId="3" xfId="2" applyFont="1" applyBorder="1" applyAlignment="1">
      <alignment horizontal="center"/>
    </xf>
    <xf numFmtId="0" fontId="10" fillId="7" borderId="0" xfId="5" applyFont="1" applyAlignment="1">
      <alignment horizontal="center"/>
    </xf>
    <xf numFmtId="0" fontId="2" fillId="8" borderId="0" xfId="6" applyAlignment="1">
      <alignment horizontal="center"/>
    </xf>
    <xf numFmtId="0" fontId="7" fillId="3" borderId="0" xfId="2" applyFont="1" applyAlignment="1">
      <alignment horizontal="center"/>
    </xf>
    <xf numFmtId="2" fontId="8" fillId="0" borderId="0" xfId="0" applyNumberFormat="1" applyFont="1"/>
    <xf numFmtId="0" fontId="1" fillId="8" borderId="0" xfId="6" applyFont="1" applyAlignment="1">
      <alignment horizontal="center"/>
    </xf>
  </cellXfs>
  <cellStyles count="8">
    <cellStyle name="20% - Accent2" xfId="1" builtinId="34"/>
    <cellStyle name="40% - Accent1" xfId="6" builtinId="31"/>
    <cellStyle name="60% - Accent1" xfId="3" builtinId="32"/>
    <cellStyle name="60% - Accent2" xfId="4" builtinId="36"/>
    <cellStyle name="Accent2" xfId="2" builtinId="33"/>
    <cellStyle name="Accent4" xfId="5" builtinId="41"/>
    <cellStyle name="Accent5" xfId="7" builtinId="45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4"/>
  <dimension ref="A1:L57"/>
  <sheetViews>
    <sheetView tabSelected="1" zoomScaleNormal="100" workbookViewId="0">
      <selection activeCell="A2" sqref="A2"/>
    </sheetView>
  </sheetViews>
  <sheetFormatPr defaultColWidth="9.109375" defaultRowHeight="13.8" x14ac:dyDescent="0.3"/>
  <cols>
    <col min="1" max="1" width="22.44140625" style="5" customWidth="1"/>
    <col min="2" max="2" width="15.33203125" style="5" customWidth="1"/>
    <col min="3" max="3" width="18" style="5" customWidth="1"/>
    <col min="4" max="4" width="15" style="5" bestFit="1" customWidth="1"/>
    <col min="5" max="5" width="14.109375" style="5" bestFit="1" customWidth="1"/>
    <col min="6" max="6" width="20" style="5" customWidth="1"/>
    <col min="7" max="7" width="16.109375" style="5" customWidth="1"/>
    <col min="8" max="8" width="16.6640625" style="5" customWidth="1"/>
    <col min="9" max="9" width="22.33203125" style="5" customWidth="1"/>
    <col min="10" max="10" width="15.33203125" style="5" customWidth="1"/>
    <col min="11" max="11" width="14.5546875" style="5" customWidth="1"/>
    <col min="12" max="12" width="17.109375" style="5" customWidth="1"/>
    <col min="13" max="13" width="16.88671875" style="5" customWidth="1"/>
    <col min="14" max="14" width="15.6640625" style="5" bestFit="1" customWidth="1"/>
    <col min="15" max="16384" width="9.109375" style="5"/>
  </cols>
  <sheetData>
    <row r="1" spans="1:12" ht="18" x14ac:dyDescent="0.35">
      <c r="A1" s="39" t="s">
        <v>103</v>
      </c>
      <c r="B1" s="39"/>
      <c r="C1" s="39"/>
      <c r="D1" s="39"/>
      <c r="E1" s="39"/>
      <c r="F1" s="39"/>
      <c r="G1" s="39"/>
      <c r="H1" s="39"/>
      <c r="I1" s="39"/>
    </row>
    <row r="2" spans="1:12" ht="14.4" x14ac:dyDescent="0.3">
      <c r="A2" s="23" t="s">
        <v>61</v>
      </c>
      <c r="B2" s="28" t="s">
        <v>62</v>
      </c>
      <c r="C2" s="24" t="s">
        <v>63</v>
      </c>
      <c r="D2" s="24" t="s">
        <v>97</v>
      </c>
      <c r="E2" s="24" t="s">
        <v>98</v>
      </c>
      <c r="F2" s="24" t="s">
        <v>100</v>
      </c>
      <c r="G2" s="24" t="s">
        <v>101</v>
      </c>
      <c r="H2" s="24" t="s">
        <v>102</v>
      </c>
      <c r="I2" s="24" t="s">
        <v>30</v>
      </c>
      <c r="K2" s="24" t="s">
        <v>60</v>
      </c>
      <c r="L2" s="24" t="s">
        <v>113</v>
      </c>
    </row>
    <row r="3" spans="1:12" x14ac:dyDescent="0.3">
      <c r="A3" s="6" t="s">
        <v>1</v>
      </c>
      <c r="B3" s="29" t="s">
        <v>33</v>
      </c>
      <c r="C3" s="7">
        <f>Salary!N3*(1+$A$43)</f>
        <v>340300</v>
      </c>
      <c r="D3" s="7">
        <f>Supplements!G3*(1+$B$43)</f>
        <v>51971.5</v>
      </c>
      <c r="E3" s="7">
        <f>'Sales and bonus'!P3</f>
        <v>42206.22</v>
      </c>
      <c r="F3" s="7">
        <f t="shared" ref="F3:F35" si="0">IFERROR(VLOOKUP(A3,Arbejdstillæg,14,FALSE),0)</f>
        <v>5200</v>
      </c>
      <c r="G3" s="7">
        <f t="shared" ref="G3:G35" si="1">IFERROR(VLOOKUP(A3,FunktionstillægOmråde,7,FALSE),0)*(1+$C$43)</f>
        <v>4000</v>
      </c>
      <c r="H3" s="7">
        <f t="shared" ref="H3:H35" si="2">IFERROR(VLOOKUP(A3,Engangsvederlag,5,FALSE),0)</f>
        <v>10000</v>
      </c>
      <c r="I3" s="9">
        <f t="shared" ref="I3:I35" si="3">SUM(C3:H3)</f>
        <v>453677.72</v>
      </c>
      <c r="K3" s="7">
        <v>14818703</v>
      </c>
      <c r="L3" s="7">
        <v>2982603.0199999996</v>
      </c>
    </row>
    <row r="4" spans="1:12" x14ac:dyDescent="0.3">
      <c r="A4" s="6" t="s">
        <v>3</v>
      </c>
      <c r="B4" s="29" t="s">
        <v>32</v>
      </c>
      <c r="C4" s="7">
        <f>Salary!N4*(1+$A$43)</f>
        <v>396200</v>
      </c>
      <c r="D4" s="7">
        <f>Supplements!G4*(1+$B$43)</f>
        <v>46887.75</v>
      </c>
      <c r="E4" s="7">
        <f>'Sales and bonus'!P4</f>
        <v>46363.86</v>
      </c>
      <c r="F4" s="7">
        <f t="shared" si="0"/>
        <v>0</v>
      </c>
      <c r="G4" s="7">
        <f t="shared" si="1"/>
        <v>0</v>
      </c>
      <c r="H4" s="7">
        <f t="shared" si="2"/>
        <v>10000</v>
      </c>
      <c r="I4" s="9">
        <f t="shared" si="3"/>
        <v>499451.61</v>
      </c>
    </row>
    <row r="5" spans="1:12" x14ac:dyDescent="0.3">
      <c r="A5" s="6" t="s">
        <v>6</v>
      </c>
      <c r="B5" s="29" t="s">
        <v>31</v>
      </c>
      <c r="C5" s="7">
        <f>Salary!N5*(1+$A$43)</f>
        <v>346000</v>
      </c>
      <c r="D5" s="7">
        <f>Supplements!G5*(1+$B$43)</f>
        <v>40355</v>
      </c>
      <c r="E5" s="7">
        <f>'Sales and bonus'!P5</f>
        <v>40104.089999999997</v>
      </c>
      <c r="F5" s="7">
        <f t="shared" si="0"/>
        <v>6000</v>
      </c>
      <c r="G5" s="7">
        <f t="shared" si="1"/>
        <v>0</v>
      </c>
      <c r="H5" s="7">
        <f t="shared" si="2"/>
        <v>8000</v>
      </c>
      <c r="I5" s="9">
        <f t="shared" si="3"/>
        <v>440459.08999999997</v>
      </c>
    </row>
    <row r="6" spans="1:12" x14ac:dyDescent="0.3">
      <c r="A6" s="6" t="s">
        <v>8</v>
      </c>
      <c r="B6" s="29" t="s">
        <v>34</v>
      </c>
      <c r="C6" s="7">
        <f>Salary!N6*(1+$A$43)</f>
        <v>347400</v>
      </c>
      <c r="D6" s="7">
        <f>Supplements!G6*(1+$B$43)</f>
        <v>51584.75</v>
      </c>
      <c r="E6" s="7">
        <f>'Sales and bonus'!P6</f>
        <v>43879.86</v>
      </c>
      <c r="F6" s="7">
        <f t="shared" si="0"/>
        <v>0</v>
      </c>
      <c r="G6" s="7">
        <f t="shared" si="1"/>
        <v>3000</v>
      </c>
      <c r="H6" s="7">
        <f t="shared" si="2"/>
        <v>0</v>
      </c>
      <c r="I6" s="9">
        <f t="shared" si="3"/>
        <v>445864.61</v>
      </c>
    </row>
    <row r="7" spans="1:12" x14ac:dyDescent="0.3">
      <c r="A7" s="6" t="s">
        <v>10</v>
      </c>
      <c r="B7" s="29" t="s">
        <v>31</v>
      </c>
      <c r="C7" s="7">
        <f>Salary!N7*(1+$A$43)</f>
        <v>333600</v>
      </c>
      <c r="D7" s="7">
        <f>Supplements!G7*(1+$B$43)</f>
        <v>46011</v>
      </c>
      <c r="E7" s="7">
        <f>'Sales and bonus'!P7</f>
        <v>44055.134999999995</v>
      </c>
      <c r="F7" s="7">
        <f t="shared" si="0"/>
        <v>0</v>
      </c>
      <c r="G7" s="7">
        <f t="shared" si="1"/>
        <v>0</v>
      </c>
      <c r="H7" s="7">
        <f t="shared" si="2"/>
        <v>16000</v>
      </c>
      <c r="I7" s="9">
        <f t="shared" si="3"/>
        <v>439666.13500000001</v>
      </c>
    </row>
    <row r="8" spans="1:12" x14ac:dyDescent="0.3">
      <c r="A8" s="6" t="s">
        <v>12</v>
      </c>
      <c r="B8" s="29" t="s">
        <v>32</v>
      </c>
      <c r="C8" s="7">
        <f>Salary!N8*(1+$A$43)</f>
        <v>330900</v>
      </c>
      <c r="D8" s="7">
        <f>Supplements!G8*(1+$B$43)</f>
        <v>36151.5</v>
      </c>
      <c r="E8" s="7">
        <f>'Sales and bonus'!P8</f>
        <v>49773.689999999995</v>
      </c>
      <c r="F8" s="7">
        <f t="shared" si="0"/>
        <v>0</v>
      </c>
      <c r="G8" s="7">
        <f t="shared" si="1"/>
        <v>0</v>
      </c>
      <c r="H8" s="7">
        <f t="shared" si="2"/>
        <v>10000</v>
      </c>
      <c r="I8" s="9">
        <f t="shared" si="3"/>
        <v>426825.19</v>
      </c>
    </row>
    <row r="9" spans="1:12" x14ac:dyDescent="0.3">
      <c r="A9" s="6" t="s">
        <v>13</v>
      </c>
      <c r="B9" s="29" t="s">
        <v>31</v>
      </c>
      <c r="C9" s="7">
        <f>Salary!N9*(1+$A$43)</f>
        <v>304200</v>
      </c>
      <c r="D9" s="7">
        <f>Supplements!G9*(1+$B$43)</f>
        <v>36426.25</v>
      </c>
      <c r="E9" s="7">
        <f>'Sales and bonus'!P9</f>
        <v>41329.394999999997</v>
      </c>
      <c r="F9" s="7">
        <f t="shared" si="0"/>
        <v>6600</v>
      </c>
      <c r="G9" s="7">
        <f t="shared" si="1"/>
        <v>5000</v>
      </c>
      <c r="H9" s="7">
        <f t="shared" si="2"/>
        <v>8000</v>
      </c>
      <c r="I9" s="9">
        <f t="shared" si="3"/>
        <v>401555.64500000002</v>
      </c>
    </row>
    <row r="10" spans="1:12" x14ac:dyDescent="0.3">
      <c r="A10" s="6" t="s">
        <v>14</v>
      </c>
      <c r="B10" s="29" t="s">
        <v>33</v>
      </c>
      <c r="C10" s="7">
        <f>Salary!N10*(1+$A$43)</f>
        <v>358800</v>
      </c>
      <c r="D10" s="7">
        <f>Supplements!G10*(1+$B$43)</f>
        <v>24605</v>
      </c>
      <c r="E10" s="7">
        <f>'Sales and bonus'!P10</f>
        <v>57774.284999999996</v>
      </c>
      <c r="F10" s="7">
        <f t="shared" si="0"/>
        <v>0</v>
      </c>
      <c r="G10" s="7">
        <f t="shared" si="1"/>
        <v>0</v>
      </c>
      <c r="H10" s="7">
        <f t="shared" si="2"/>
        <v>0</v>
      </c>
      <c r="I10" s="9">
        <f t="shared" si="3"/>
        <v>441179.28499999997</v>
      </c>
    </row>
    <row r="11" spans="1:12" x14ac:dyDescent="0.3">
      <c r="A11" s="6" t="s">
        <v>15</v>
      </c>
      <c r="B11" s="29" t="s">
        <v>31</v>
      </c>
      <c r="C11" s="7">
        <f>Salary!N11*(1+$A$43)</f>
        <v>372900</v>
      </c>
      <c r="D11" s="7">
        <f>Supplements!G11*(1+$B$43)</f>
        <v>40253.5</v>
      </c>
      <c r="E11" s="7">
        <f>'Sales and bonus'!P11</f>
        <v>48868.875</v>
      </c>
      <c r="F11" s="7">
        <f t="shared" si="0"/>
        <v>0</v>
      </c>
      <c r="G11" s="7">
        <f t="shared" si="1"/>
        <v>2500</v>
      </c>
      <c r="H11" s="7">
        <f t="shared" si="2"/>
        <v>0</v>
      </c>
      <c r="I11" s="9">
        <f t="shared" si="3"/>
        <v>464522.375</v>
      </c>
    </row>
    <row r="12" spans="1:12" x14ac:dyDescent="0.3">
      <c r="A12" s="6" t="s">
        <v>16</v>
      </c>
      <c r="B12" s="29" t="s">
        <v>34</v>
      </c>
      <c r="C12" s="7">
        <f>Salary!N12*(1+$A$43)</f>
        <v>351600</v>
      </c>
      <c r="D12" s="7">
        <f>Supplements!G12*(1+$B$43)</f>
        <v>51152.5</v>
      </c>
      <c r="E12" s="7">
        <f>'Sales and bonus'!P12</f>
        <v>59790.78</v>
      </c>
      <c r="F12" s="7">
        <f t="shared" si="0"/>
        <v>6400</v>
      </c>
      <c r="G12" s="7">
        <f t="shared" si="1"/>
        <v>0</v>
      </c>
      <c r="H12" s="7">
        <f t="shared" si="2"/>
        <v>10000</v>
      </c>
      <c r="I12" s="9">
        <f t="shared" si="3"/>
        <v>478943.28</v>
      </c>
    </row>
    <row r="13" spans="1:12" x14ac:dyDescent="0.3">
      <c r="A13" s="6" t="s">
        <v>17</v>
      </c>
      <c r="B13" s="29" t="s">
        <v>34</v>
      </c>
      <c r="C13" s="7">
        <f>Salary!N13*(1+$A$43)</f>
        <v>349300</v>
      </c>
      <c r="D13" s="7">
        <f>Supplements!G13*(1+$B$43)</f>
        <v>48555.5</v>
      </c>
      <c r="E13" s="7">
        <f>'Sales and bonus'!P13</f>
        <v>42265.979999999996</v>
      </c>
      <c r="F13" s="7">
        <f t="shared" si="0"/>
        <v>0</v>
      </c>
      <c r="G13" s="7">
        <f t="shared" si="1"/>
        <v>2500</v>
      </c>
      <c r="H13" s="7">
        <f t="shared" si="2"/>
        <v>0</v>
      </c>
      <c r="I13" s="9">
        <f t="shared" si="3"/>
        <v>442621.48</v>
      </c>
    </row>
    <row r="14" spans="1:12" x14ac:dyDescent="0.3">
      <c r="A14" s="6" t="s">
        <v>35</v>
      </c>
      <c r="B14" s="29" t="s">
        <v>31</v>
      </c>
      <c r="C14" s="7">
        <f>Salary!N14*(1+$A$43)</f>
        <v>329700</v>
      </c>
      <c r="D14" s="7">
        <f>Supplements!G14*(1+$B$43)</f>
        <v>27109.25</v>
      </c>
      <c r="E14" s="7">
        <f>'Sales and bonus'!P14</f>
        <v>53900.639999999999</v>
      </c>
      <c r="F14" s="7">
        <f t="shared" si="0"/>
        <v>5300</v>
      </c>
      <c r="G14" s="7">
        <f t="shared" si="1"/>
        <v>0</v>
      </c>
      <c r="H14" s="7">
        <f t="shared" si="2"/>
        <v>0</v>
      </c>
      <c r="I14" s="9">
        <f t="shared" si="3"/>
        <v>416009.89</v>
      </c>
    </row>
    <row r="15" spans="1:12" x14ac:dyDescent="0.3">
      <c r="A15" s="6" t="s">
        <v>36</v>
      </c>
      <c r="B15" s="29" t="s">
        <v>32</v>
      </c>
      <c r="C15" s="7">
        <f>Salary!N15*(1+$A$43)</f>
        <v>387600</v>
      </c>
      <c r="D15" s="7">
        <f>Supplements!G15*(1+$B$43)</f>
        <v>27961.5</v>
      </c>
      <c r="E15" s="7">
        <f>'Sales and bonus'!P15</f>
        <v>56723.445</v>
      </c>
      <c r="F15" s="7">
        <f t="shared" si="0"/>
        <v>0</v>
      </c>
      <c r="G15" s="7">
        <f t="shared" si="1"/>
        <v>0</v>
      </c>
      <c r="H15" s="7">
        <f t="shared" si="2"/>
        <v>0</v>
      </c>
      <c r="I15" s="9">
        <f t="shared" si="3"/>
        <v>472284.94500000001</v>
      </c>
    </row>
    <row r="16" spans="1:12" x14ac:dyDescent="0.3">
      <c r="A16" s="6" t="s">
        <v>37</v>
      </c>
      <c r="B16" s="29" t="s">
        <v>33</v>
      </c>
      <c r="C16" s="7">
        <f>Salary!N16*(1+$A$43)</f>
        <v>420000</v>
      </c>
      <c r="D16" s="7">
        <f>Supplements!G16*(1+$B$43)</f>
        <v>36065.75</v>
      </c>
      <c r="E16" s="7">
        <f>'Sales and bonus'!P16</f>
        <v>50645.744999999995</v>
      </c>
      <c r="F16" s="7">
        <f t="shared" si="0"/>
        <v>0</v>
      </c>
      <c r="G16" s="7">
        <f t="shared" si="1"/>
        <v>3000</v>
      </c>
      <c r="H16" s="7">
        <f t="shared" si="2"/>
        <v>0</v>
      </c>
      <c r="I16" s="9">
        <f t="shared" si="3"/>
        <v>509711.495</v>
      </c>
    </row>
    <row r="17" spans="1:9" x14ac:dyDescent="0.3">
      <c r="A17" s="6" t="s">
        <v>38</v>
      </c>
      <c r="B17" s="29" t="s">
        <v>33</v>
      </c>
      <c r="C17" s="7">
        <f>Salary!N17*(1+$A$43)</f>
        <v>342000</v>
      </c>
      <c r="D17" s="7">
        <f>Supplements!G17*(1+$B$43)</f>
        <v>21376.25</v>
      </c>
      <c r="E17" s="7">
        <f>'Sales and bonus'!P17</f>
        <v>46243.934999999998</v>
      </c>
      <c r="F17" s="7">
        <f t="shared" si="0"/>
        <v>5500</v>
      </c>
      <c r="G17" s="7">
        <f t="shared" si="1"/>
        <v>0</v>
      </c>
      <c r="H17" s="7">
        <f t="shared" si="2"/>
        <v>0</v>
      </c>
      <c r="I17" s="9">
        <f t="shared" si="3"/>
        <v>415120.185</v>
      </c>
    </row>
    <row r="18" spans="1:9" x14ac:dyDescent="0.3">
      <c r="A18" s="6" t="s">
        <v>39</v>
      </c>
      <c r="B18" s="29" t="s">
        <v>34</v>
      </c>
      <c r="C18" s="7">
        <f>Salary!N18*(1+$A$43)</f>
        <v>406400</v>
      </c>
      <c r="D18" s="7">
        <f>Supplements!G18*(1+$B$43)</f>
        <v>38619</v>
      </c>
      <c r="E18" s="7">
        <f>'Sales and bonus'!P18</f>
        <v>41938.695</v>
      </c>
      <c r="F18" s="7">
        <f t="shared" si="0"/>
        <v>6400</v>
      </c>
      <c r="G18" s="7">
        <f t="shared" si="1"/>
        <v>0</v>
      </c>
      <c r="H18" s="7">
        <f t="shared" si="2"/>
        <v>0</v>
      </c>
      <c r="I18" s="9">
        <f t="shared" si="3"/>
        <v>493357.69500000001</v>
      </c>
    </row>
    <row r="19" spans="1:9" x14ac:dyDescent="0.3">
      <c r="A19" s="6" t="s">
        <v>40</v>
      </c>
      <c r="B19" s="29" t="s">
        <v>32</v>
      </c>
      <c r="C19" s="7">
        <f>Salary!N19*(1+$A$43)</f>
        <v>336000</v>
      </c>
      <c r="D19" s="7">
        <f>Supplements!G19*(1+$B$43)</f>
        <v>46795</v>
      </c>
      <c r="E19" s="7">
        <f>'Sales and bonus'!P19</f>
        <v>40233.42</v>
      </c>
      <c r="F19" s="7">
        <f t="shared" si="0"/>
        <v>0</v>
      </c>
      <c r="G19" s="7">
        <f t="shared" si="1"/>
        <v>0</v>
      </c>
      <c r="H19" s="7">
        <f t="shared" si="2"/>
        <v>0</v>
      </c>
      <c r="I19" s="9">
        <f t="shared" si="3"/>
        <v>423028.42</v>
      </c>
    </row>
    <row r="20" spans="1:9" x14ac:dyDescent="0.3">
      <c r="A20" s="6" t="s">
        <v>41</v>
      </c>
      <c r="B20" s="29" t="s">
        <v>31</v>
      </c>
      <c r="C20" s="7">
        <f>Salary!N20*(1+$A$43)</f>
        <v>326400</v>
      </c>
      <c r="D20" s="7">
        <f>Supplements!G20*(1+$B$43)</f>
        <v>39597.25</v>
      </c>
      <c r="E20" s="7">
        <f>'Sales and bonus'!P20</f>
        <v>56272.409999999996</v>
      </c>
      <c r="F20" s="7">
        <f t="shared" si="0"/>
        <v>0</v>
      </c>
      <c r="G20" s="7">
        <f t="shared" si="1"/>
        <v>3000</v>
      </c>
      <c r="H20" s="7">
        <f t="shared" si="2"/>
        <v>0</v>
      </c>
      <c r="I20" s="9">
        <f t="shared" si="3"/>
        <v>425269.66</v>
      </c>
    </row>
    <row r="21" spans="1:9" x14ac:dyDescent="0.3">
      <c r="A21" s="6" t="s">
        <v>42</v>
      </c>
      <c r="B21" s="29" t="s">
        <v>32</v>
      </c>
      <c r="C21" s="7">
        <f>Salary!N21*(1+$A$43)</f>
        <v>386400</v>
      </c>
      <c r="D21" s="7">
        <f>Supplements!G21*(1+$B$43)</f>
        <v>41629</v>
      </c>
      <c r="E21" s="7">
        <f>'Sales and bonus'!P21</f>
        <v>38131.695</v>
      </c>
      <c r="F21" s="7">
        <f t="shared" si="0"/>
        <v>0</v>
      </c>
      <c r="G21" s="7">
        <f t="shared" si="1"/>
        <v>10000</v>
      </c>
      <c r="H21" s="7">
        <f t="shared" si="2"/>
        <v>0</v>
      </c>
      <c r="I21" s="9">
        <f t="shared" si="3"/>
        <v>476160.69500000001</v>
      </c>
    </row>
    <row r="22" spans="1:9" x14ac:dyDescent="0.3">
      <c r="A22" s="6" t="s">
        <v>43</v>
      </c>
      <c r="B22" s="29" t="s">
        <v>31</v>
      </c>
      <c r="C22" s="7">
        <f>Salary!N22*(1+$A$43)</f>
        <v>385200</v>
      </c>
      <c r="D22" s="7">
        <f>Supplements!G22*(1+$B$43)</f>
        <v>38410.75</v>
      </c>
      <c r="E22" s="7">
        <f>'Sales and bonus'!P22</f>
        <v>40877.549999999996</v>
      </c>
      <c r="F22" s="7">
        <f t="shared" si="0"/>
        <v>8600</v>
      </c>
      <c r="G22" s="7">
        <f t="shared" si="1"/>
        <v>0</v>
      </c>
      <c r="H22" s="7">
        <f t="shared" si="2"/>
        <v>0</v>
      </c>
      <c r="I22" s="9">
        <f t="shared" si="3"/>
        <v>473088.3</v>
      </c>
    </row>
    <row r="23" spans="1:9" x14ac:dyDescent="0.3">
      <c r="A23" s="6" t="s">
        <v>44</v>
      </c>
      <c r="B23" s="29" t="s">
        <v>33</v>
      </c>
      <c r="C23" s="7">
        <f>Salary!N23*(1+$A$43)</f>
        <v>367200</v>
      </c>
      <c r="D23" s="7">
        <f>Supplements!G23*(1+$B$43)</f>
        <v>52176.25</v>
      </c>
      <c r="E23" s="7">
        <f>'Sales and bonus'!P23</f>
        <v>50496.57</v>
      </c>
      <c r="F23" s="7">
        <f t="shared" si="0"/>
        <v>0</v>
      </c>
      <c r="G23" s="7">
        <f t="shared" si="1"/>
        <v>0</v>
      </c>
      <c r="H23" s="7">
        <f t="shared" si="2"/>
        <v>0</v>
      </c>
      <c r="I23" s="9">
        <f t="shared" si="3"/>
        <v>469872.82</v>
      </c>
    </row>
    <row r="24" spans="1:9" x14ac:dyDescent="0.3">
      <c r="A24" s="6" t="s">
        <v>45</v>
      </c>
      <c r="B24" s="29" t="s">
        <v>34</v>
      </c>
      <c r="C24" s="7">
        <f>Salary!N24*(1+$A$43)</f>
        <v>332400</v>
      </c>
      <c r="D24" s="7">
        <f>Supplements!G24*(1+$B$43)</f>
        <v>22741.25</v>
      </c>
      <c r="E24" s="7">
        <f>'Sales and bonus'!P24</f>
        <v>35238.69</v>
      </c>
      <c r="F24" s="7">
        <f t="shared" si="0"/>
        <v>0</v>
      </c>
      <c r="G24" s="7">
        <f t="shared" si="1"/>
        <v>0</v>
      </c>
      <c r="H24" s="7">
        <f t="shared" si="2"/>
        <v>0</v>
      </c>
      <c r="I24" s="9">
        <f t="shared" si="3"/>
        <v>390379.94</v>
      </c>
    </row>
    <row r="25" spans="1:9" x14ac:dyDescent="0.3">
      <c r="A25" s="6" t="s">
        <v>46</v>
      </c>
      <c r="B25" s="29" t="s">
        <v>33</v>
      </c>
      <c r="C25" s="7">
        <f>Salary!N25*(1+$A$43)</f>
        <v>340800</v>
      </c>
      <c r="D25" s="7">
        <f>Supplements!G25*(1+$B$43)</f>
        <v>38008.25</v>
      </c>
      <c r="E25" s="7">
        <f>'Sales and bonus'!P25</f>
        <v>43870.229999999996</v>
      </c>
      <c r="F25" s="7">
        <f t="shared" si="0"/>
        <v>0</v>
      </c>
      <c r="G25" s="7">
        <f t="shared" si="1"/>
        <v>0</v>
      </c>
      <c r="H25" s="7">
        <f t="shared" si="2"/>
        <v>0</v>
      </c>
      <c r="I25" s="9">
        <f t="shared" si="3"/>
        <v>422678.48</v>
      </c>
    </row>
    <row r="26" spans="1:9" x14ac:dyDescent="0.3">
      <c r="A26" s="6" t="s">
        <v>56</v>
      </c>
      <c r="B26" s="29" t="s">
        <v>32</v>
      </c>
      <c r="C26" s="7">
        <f>Salary!N26*(1+$A$43)</f>
        <v>350000</v>
      </c>
      <c r="D26" s="7">
        <f>Supplements!G26*(1+$B$43)</f>
        <v>42766.5</v>
      </c>
      <c r="E26" s="7">
        <f>'Sales and bonus'!P26</f>
        <v>55747.259999999995</v>
      </c>
      <c r="F26" s="7">
        <f t="shared" si="0"/>
        <v>0</v>
      </c>
      <c r="G26" s="7">
        <f t="shared" si="1"/>
        <v>2500</v>
      </c>
      <c r="H26" s="7">
        <f t="shared" si="2"/>
        <v>12000</v>
      </c>
      <c r="I26" s="9">
        <f t="shared" si="3"/>
        <v>463013.76</v>
      </c>
    </row>
    <row r="27" spans="1:9" x14ac:dyDescent="0.3">
      <c r="A27" s="6" t="s">
        <v>47</v>
      </c>
      <c r="B27" s="29" t="s">
        <v>32</v>
      </c>
      <c r="C27" s="7">
        <f>Salary!N27*(1+$A$43)</f>
        <v>350400</v>
      </c>
      <c r="D27" s="7">
        <f>Supplements!G27*(1+$B$43)</f>
        <v>36925</v>
      </c>
      <c r="E27" s="7">
        <f>'Sales and bonus'!P27</f>
        <v>48018.689999999995</v>
      </c>
      <c r="F27" s="7">
        <f t="shared" si="0"/>
        <v>9300</v>
      </c>
      <c r="G27" s="7">
        <f t="shared" si="1"/>
        <v>0</v>
      </c>
      <c r="H27" s="7">
        <f t="shared" si="2"/>
        <v>0</v>
      </c>
      <c r="I27" s="9">
        <f t="shared" si="3"/>
        <v>444643.69</v>
      </c>
    </row>
    <row r="28" spans="1:9" x14ac:dyDescent="0.3">
      <c r="A28" s="6" t="s">
        <v>48</v>
      </c>
      <c r="B28" s="29" t="s">
        <v>33</v>
      </c>
      <c r="C28" s="7">
        <f>Salary!N28*(1+$A$43)</f>
        <v>357600</v>
      </c>
      <c r="D28" s="7">
        <f>Supplements!G28*(1+$B$43)</f>
        <v>26029.5</v>
      </c>
      <c r="E28" s="7">
        <f>'Sales and bonus'!P28</f>
        <v>40019.31</v>
      </c>
      <c r="F28" s="7">
        <f t="shared" si="0"/>
        <v>7200</v>
      </c>
      <c r="G28" s="7">
        <f t="shared" si="1"/>
        <v>0</v>
      </c>
      <c r="H28" s="7">
        <f t="shared" si="2"/>
        <v>0</v>
      </c>
      <c r="I28" s="9">
        <f t="shared" si="3"/>
        <v>430848.81</v>
      </c>
    </row>
    <row r="29" spans="1:9" x14ac:dyDescent="0.3">
      <c r="A29" s="6" t="s">
        <v>49</v>
      </c>
      <c r="B29" s="29" t="s">
        <v>34</v>
      </c>
      <c r="C29" s="7">
        <f>Salary!N29*(1+$A$43)</f>
        <v>394800</v>
      </c>
      <c r="D29" s="7">
        <f>Supplements!G29*(1+$B$43)</f>
        <v>23443</v>
      </c>
      <c r="E29" s="7">
        <f>'Sales and bonus'!P29</f>
        <v>42125.534999999996</v>
      </c>
      <c r="F29" s="7">
        <f t="shared" si="0"/>
        <v>0</v>
      </c>
      <c r="G29" s="7">
        <f t="shared" si="1"/>
        <v>0</v>
      </c>
      <c r="H29" s="7">
        <f t="shared" si="2"/>
        <v>0</v>
      </c>
      <c r="I29" s="9">
        <f t="shared" si="3"/>
        <v>460368.53499999997</v>
      </c>
    </row>
    <row r="30" spans="1:9" x14ac:dyDescent="0.3">
      <c r="A30" s="6" t="s">
        <v>50</v>
      </c>
      <c r="B30" s="29" t="s">
        <v>33</v>
      </c>
      <c r="C30" s="7">
        <f>Salary!N30*(1+$A$43)</f>
        <v>369600</v>
      </c>
      <c r="D30" s="7">
        <f>Supplements!G30*(1+$B$43)</f>
        <v>36345.75</v>
      </c>
      <c r="E30" s="7">
        <f>'Sales and bonus'!P30</f>
        <v>57996.9</v>
      </c>
      <c r="F30" s="7">
        <f t="shared" si="0"/>
        <v>0</v>
      </c>
      <c r="G30" s="7">
        <f t="shared" si="1"/>
        <v>0</v>
      </c>
      <c r="H30" s="7">
        <f t="shared" si="2"/>
        <v>0</v>
      </c>
      <c r="I30" s="9">
        <f t="shared" si="3"/>
        <v>463942.65</v>
      </c>
    </row>
    <row r="31" spans="1:9" x14ac:dyDescent="0.3">
      <c r="A31" s="6" t="s">
        <v>51</v>
      </c>
      <c r="B31" s="29" t="s">
        <v>31</v>
      </c>
      <c r="C31" s="7">
        <f>Salary!N31*(1+$A$43)</f>
        <v>355200</v>
      </c>
      <c r="D31" s="7">
        <f>Supplements!G31*(1+$B$43)</f>
        <v>26925.5</v>
      </c>
      <c r="E31" s="7">
        <f>'Sales and bonus'!P31</f>
        <v>56097.674999999996</v>
      </c>
      <c r="F31" s="7">
        <f t="shared" si="0"/>
        <v>0</v>
      </c>
      <c r="G31" s="7">
        <f t="shared" si="1"/>
        <v>3000</v>
      </c>
      <c r="H31" s="7">
        <f t="shared" si="2"/>
        <v>0</v>
      </c>
      <c r="I31" s="9">
        <f t="shared" si="3"/>
        <v>441223.17499999999</v>
      </c>
    </row>
    <row r="32" spans="1:9" x14ac:dyDescent="0.3">
      <c r="A32" s="6" t="s">
        <v>52</v>
      </c>
      <c r="B32" s="29" t="s">
        <v>31</v>
      </c>
      <c r="C32" s="7">
        <f>Salary!N32*(1+$A$43)</f>
        <v>356400</v>
      </c>
      <c r="D32" s="7">
        <f>Supplements!G32*(1+$B$43)</f>
        <v>23534</v>
      </c>
      <c r="E32" s="7">
        <f>'Sales and bonus'!P32</f>
        <v>46667.384999999995</v>
      </c>
      <c r="F32" s="7">
        <f t="shared" si="0"/>
        <v>0</v>
      </c>
      <c r="G32" s="7">
        <f t="shared" si="1"/>
        <v>0</v>
      </c>
      <c r="H32" s="7">
        <f t="shared" si="2"/>
        <v>18000</v>
      </c>
      <c r="I32" s="9">
        <f t="shared" si="3"/>
        <v>444601.38500000001</v>
      </c>
    </row>
    <row r="33" spans="1:9" x14ac:dyDescent="0.3">
      <c r="A33" s="6" t="s">
        <v>53</v>
      </c>
      <c r="B33" s="29" t="s">
        <v>34</v>
      </c>
      <c r="C33" s="7">
        <f>Salary!N33*(1+$A$43)</f>
        <v>378000</v>
      </c>
      <c r="D33" s="7">
        <f>Supplements!G33*(1+$B$43)</f>
        <v>27389.25</v>
      </c>
      <c r="E33" s="7">
        <f>'Sales and bonus'!P33</f>
        <v>45887.31</v>
      </c>
      <c r="F33" s="7">
        <f t="shared" si="0"/>
        <v>6300</v>
      </c>
      <c r="G33" s="7">
        <f t="shared" si="1"/>
        <v>0</v>
      </c>
      <c r="H33" s="7">
        <f t="shared" si="2"/>
        <v>0</v>
      </c>
      <c r="I33" s="9">
        <f t="shared" si="3"/>
        <v>457576.56</v>
      </c>
    </row>
    <row r="34" spans="1:9" x14ac:dyDescent="0.3">
      <c r="A34" s="6" t="s">
        <v>54</v>
      </c>
      <c r="B34" s="29" t="s">
        <v>32</v>
      </c>
      <c r="C34" s="7">
        <f>Salary!N34*(1+$A$43)</f>
        <v>339200</v>
      </c>
      <c r="D34" s="7">
        <f>Supplements!G34*(1+$B$43)</f>
        <v>31307.5</v>
      </c>
      <c r="E34" s="7">
        <f>'Sales and bonus'!P34</f>
        <v>42227.909999999996</v>
      </c>
      <c r="F34" s="7">
        <f t="shared" si="0"/>
        <v>0</v>
      </c>
      <c r="G34" s="7">
        <f t="shared" si="1"/>
        <v>0</v>
      </c>
      <c r="H34" s="7">
        <f t="shared" si="2"/>
        <v>0</v>
      </c>
      <c r="I34" s="9">
        <f t="shared" si="3"/>
        <v>412735.41</v>
      </c>
    </row>
    <row r="35" spans="1:9" x14ac:dyDescent="0.3">
      <c r="A35" s="6" t="s">
        <v>55</v>
      </c>
      <c r="B35" s="29" t="s">
        <v>31</v>
      </c>
      <c r="C35" s="7">
        <f>Salary!N35*(1+$A$43)</f>
        <v>393600</v>
      </c>
      <c r="D35" s="7">
        <f>Supplements!G35*(1+$B$43)</f>
        <v>32140.5</v>
      </c>
      <c r="E35" s="7">
        <f>'Sales and bonus'!P35</f>
        <v>46479.6</v>
      </c>
      <c r="F35" s="7">
        <f t="shared" si="0"/>
        <v>5800</v>
      </c>
      <c r="G35" s="7">
        <f t="shared" si="1"/>
        <v>0</v>
      </c>
      <c r="H35" s="7">
        <f t="shared" si="2"/>
        <v>0</v>
      </c>
      <c r="I35" s="9">
        <f t="shared" si="3"/>
        <v>478020.1</v>
      </c>
    </row>
    <row r="36" spans="1:9" x14ac:dyDescent="0.3">
      <c r="A36" s="8" t="s">
        <v>30</v>
      </c>
      <c r="B36" s="8"/>
      <c r="C36" s="9">
        <f>SUM(C3:C35)</f>
        <v>11836100</v>
      </c>
      <c r="D36" s="9">
        <f t="shared" ref="D36:I36" si="4">SUM(D3:D35)</f>
        <v>1211250.25</v>
      </c>
      <c r="E36" s="9">
        <f t="shared" si="4"/>
        <v>1552252.7699999998</v>
      </c>
      <c r="F36" s="9">
        <f t="shared" si="4"/>
        <v>78600</v>
      </c>
      <c r="G36" s="9">
        <f t="shared" si="4"/>
        <v>38500</v>
      </c>
      <c r="H36" s="9">
        <f t="shared" si="4"/>
        <v>102000</v>
      </c>
      <c r="I36" s="9">
        <f t="shared" si="4"/>
        <v>14818703.020000001</v>
      </c>
    </row>
    <row r="40" spans="1:9" ht="18" x14ac:dyDescent="0.35">
      <c r="A40" s="39" t="s">
        <v>104</v>
      </c>
      <c r="B40" s="39"/>
      <c r="C40" s="39"/>
      <c r="D40" s="39"/>
    </row>
    <row r="41" spans="1:9" ht="14.4" x14ac:dyDescent="0.3">
      <c r="A41" s="43" t="s">
        <v>105</v>
      </c>
      <c r="B41" s="40"/>
      <c r="C41" s="40"/>
      <c r="D41" s="27"/>
    </row>
    <row r="42" spans="1:9" ht="14.4" x14ac:dyDescent="0.3">
      <c r="A42" s="24" t="s">
        <v>63</v>
      </c>
      <c r="B42" s="24" t="s">
        <v>97</v>
      </c>
      <c r="C42" s="24" t="s">
        <v>101</v>
      </c>
      <c r="D42" s="27" t="s">
        <v>106</v>
      </c>
    </row>
    <row r="43" spans="1:9" x14ac:dyDescent="0.3">
      <c r="A43" s="21">
        <v>0</v>
      </c>
      <c r="B43" s="21">
        <v>0</v>
      </c>
      <c r="C43" s="21">
        <v>0</v>
      </c>
      <c r="D43" s="21">
        <v>0</v>
      </c>
    </row>
    <row r="46" spans="1:9" ht="18" x14ac:dyDescent="0.35">
      <c r="A46" s="38" t="s">
        <v>107</v>
      </c>
      <c r="B46" s="38"/>
    </row>
    <row r="47" spans="1:9" ht="14.4" x14ac:dyDescent="0.3">
      <c r="A47" s="22" t="s">
        <v>62</v>
      </c>
      <c r="B47" s="22" t="s">
        <v>105</v>
      </c>
    </row>
    <row r="48" spans="1:9" x14ac:dyDescent="0.3">
      <c r="A48" s="25" t="s">
        <v>31</v>
      </c>
      <c r="B48" s="7">
        <f>SUMIF($B$3:$B$35,A48,$I$3:$I$35)</f>
        <v>4424415.7549999999</v>
      </c>
    </row>
    <row r="49" spans="1:3" x14ac:dyDescent="0.3">
      <c r="A49" s="26" t="s">
        <v>32</v>
      </c>
      <c r="B49" s="7">
        <f t="shared" ref="B49:B51" si="5">SUMIF($B$3:$B$35,A49,$I$3:$I$35)</f>
        <v>3618143.72</v>
      </c>
    </row>
    <row r="50" spans="1:3" x14ac:dyDescent="0.3">
      <c r="A50" s="26" t="s">
        <v>33</v>
      </c>
      <c r="B50" s="7">
        <f t="shared" si="5"/>
        <v>3607031.4449999998</v>
      </c>
    </row>
    <row r="51" spans="1:3" x14ac:dyDescent="0.3">
      <c r="A51" s="26" t="s">
        <v>34</v>
      </c>
      <c r="B51" s="7">
        <f t="shared" si="5"/>
        <v>3169112.1000000006</v>
      </c>
    </row>
    <row r="52" spans="1:3" ht="14.4" x14ac:dyDescent="0.3">
      <c r="A52" s="32" t="s">
        <v>108</v>
      </c>
      <c r="B52" s="33">
        <f>SUM(B48:B51)</f>
        <v>14818703.02</v>
      </c>
    </row>
    <row r="53" spans="1:3" customFormat="1" ht="13.2" x14ac:dyDescent="0.25"/>
    <row r="55" spans="1:3" ht="18" x14ac:dyDescent="0.35">
      <c r="A55" s="38" t="s">
        <v>109</v>
      </c>
      <c r="B55" s="38"/>
      <c r="C55" s="38"/>
    </row>
    <row r="56" spans="1:3" ht="28.5" customHeight="1" x14ac:dyDescent="0.3">
      <c r="A56" s="37" t="s">
        <v>110</v>
      </c>
      <c r="B56" s="36" t="s">
        <v>111</v>
      </c>
      <c r="C56" s="36" t="s">
        <v>112</v>
      </c>
    </row>
    <row r="57" spans="1:3" ht="14.4" x14ac:dyDescent="0.3">
      <c r="A57" s="34">
        <f>'Sales and bonus'!N36/33</f>
        <v>1045288.0606060605</v>
      </c>
      <c r="B57" s="35">
        <f>(I36-$K$3)/I36</f>
        <v>1.3496458757974564E-9</v>
      </c>
      <c r="C57" s="35">
        <f>(SUM(D36:H36)-L3)/L3</f>
        <v>0</v>
      </c>
    </row>
  </sheetData>
  <mergeCells count="5">
    <mergeCell ref="A55:C55"/>
    <mergeCell ref="A1:I1"/>
    <mergeCell ref="A40:D40"/>
    <mergeCell ref="A46:B46"/>
    <mergeCell ref="A41:C41"/>
  </mergeCells>
  <phoneticPr fontId="3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5"/>
  <dimension ref="A1:N65"/>
  <sheetViews>
    <sheetView workbookViewId="0">
      <selection sqref="A1:N1"/>
    </sheetView>
  </sheetViews>
  <sheetFormatPr defaultColWidth="9.109375" defaultRowHeight="13.8" x14ac:dyDescent="0.3"/>
  <cols>
    <col min="1" max="1" width="19.6640625" style="5" bestFit="1" customWidth="1"/>
    <col min="2" max="13" width="9" style="5" customWidth="1"/>
    <col min="14" max="14" width="9.88671875" style="5" bestFit="1" customWidth="1"/>
    <col min="15" max="16384" width="9.109375" style="5"/>
  </cols>
  <sheetData>
    <row r="1" spans="1:14" ht="18" x14ac:dyDescent="0.35">
      <c r="A1" s="41" t="s">
        <v>64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14.4" x14ac:dyDescent="0.3">
      <c r="A2" s="1" t="s">
        <v>61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65</v>
      </c>
      <c r="G2" s="3" t="s">
        <v>24</v>
      </c>
      <c r="H2" s="3" t="s">
        <v>25</v>
      </c>
      <c r="I2" s="3" t="s">
        <v>26</v>
      </c>
      <c r="J2" s="3" t="s">
        <v>27</v>
      </c>
      <c r="K2" s="3" t="s">
        <v>66</v>
      </c>
      <c r="L2" s="3" t="s">
        <v>28</v>
      </c>
      <c r="M2" s="3" t="s">
        <v>29</v>
      </c>
      <c r="N2" s="3" t="s">
        <v>67</v>
      </c>
    </row>
    <row r="3" spans="1:14" x14ac:dyDescent="0.3">
      <c r="A3" s="6" t="s">
        <v>1</v>
      </c>
      <c r="B3" s="7">
        <v>26000</v>
      </c>
      <c r="C3" s="7">
        <v>26000</v>
      </c>
      <c r="D3" s="7">
        <v>26000</v>
      </c>
      <c r="E3" s="7">
        <v>28600</v>
      </c>
      <c r="F3" s="7">
        <v>28600</v>
      </c>
      <c r="G3" s="7">
        <v>28600</v>
      </c>
      <c r="H3" s="7">
        <v>28600</v>
      </c>
      <c r="I3" s="7">
        <v>28600</v>
      </c>
      <c r="J3" s="7">
        <v>28600</v>
      </c>
      <c r="K3" s="7">
        <v>28600</v>
      </c>
      <c r="L3" s="7">
        <v>28600</v>
      </c>
      <c r="M3" s="7">
        <v>33500</v>
      </c>
      <c r="N3" s="9">
        <f>SUM(B3:M3)</f>
        <v>340300</v>
      </c>
    </row>
    <row r="4" spans="1:14" x14ac:dyDescent="0.3">
      <c r="A4" s="6" t="s">
        <v>3</v>
      </c>
      <c r="B4" s="7">
        <v>33200</v>
      </c>
      <c r="C4" s="7">
        <v>33200</v>
      </c>
      <c r="D4" s="7">
        <v>33200</v>
      </c>
      <c r="E4" s="7">
        <v>33500</v>
      </c>
      <c r="F4" s="7">
        <v>33500</v>
      </c>
      <c r="G4" s="7">
        <v>33500</v>
      </c>
      <c r="H4" s="7">
        <v>33500</v>
      </c>
      <c r="I4" s="7">
        <v>33500</v>
      </c>
      <c r="J4" s="7">
        <v>33500</v>
      </c>
      <c r="K4" s="7">
        <v>33500</v>
      </c>
      <c r="L4" s="7">
        <v>33500</v>
      </c>
      <c r="M4" s="7">
        <v>28600</v>
      </c>
      <c r="N4" s="9">
        <f t="shared" ref="N4:N35" si="0">SUM(B4:M4)</f>
        <v>396200</v>
      </c>
    </row>
    <row r="5" spans="1:14" x14ac:dyDescent="0.3">
      <c r="A5" s="6" t="s">
        <v>6</v>
      </c>
      <c r="B5" s="7">
        <v>27300</v>
      </c>
      <c r="C5" s="7">
        <v>27300</v>
      </c>
      <c r="D5" s="7">
        <v>27300</v>
      </c>
      <c r="E5" s="7">
        <v>27300</v>
      </c>
      <c r="F5" s="7">
        <v>27300</v>
      </c>
      <c r="G5" s="7">
        <v>27300</v>
      </c>
      <c r="H5" s="7">
        <v>27300</v>
      </c>
      <c r="I5" s="7">
        <v>27300</v>
      </c>
      <c r="J5" s="7">
        <v>31900</v>
      </c>
      <c r="K5" s="7">
        <v>31900</v>
      </c>
      <c r="L5" s="7">
        <v>31900</v>
      </c>
      <c r="M5" s="7">
        <v>31900</v>
      </c>
      <c r="N5" s="9">
        <f t="shared" si="0"/>
        <v>346000</v>
      </c>
    </row>
    <row r="6" spans="1:14" x14ac:dyDescent="0.3">
      <c r="A6" s="6" t="s">
        <v>8</v>
      </c>
      <c r="B6" s="7">
        <v>28600</v>
      </c>
      <c r="C6" s="7">
        <v>28600</v>
      </c>
      <c r="D6" s="7">
        <v>28600</v>
      </c>
      <c r="E6" s="7">
        <v>28600</v>
      </c>
      <c r="F6" s="7">
        <v>28600</v>
      </c>
      <c r="G6" s="7">
        <v>28600</v>
      </c>
      <c r="H6" s="7">
        <v>29300</v>
      </c>
      <c r="I6" s="7">
        <v>29300</v>
      </c>
      <c r="J6" s="7">
        <v>29300</v>
      </c>
      <c r="K6" s="7">
        <v>29300</v>
      </c>
      <c r="L6" s="7">
        <v>29300</v>
      </c>
      <c r="M6" s="7">
        <v>29300</v>
      </c>
      <c r="N6" s="9">
        <f t="shared" si="0"/>
        <v>347400</v>
      </c>
    </row>
    <row r="7" spans="1:14" x14ac:dyDescent="0.3">
      <c r="A7" s="6" t="s">
        <v>10</v>
      </c>
      <c r="B7" s="7">
        <v>26000</v>
      </c>
      <c r="C7" s="7">
        <v>26000</v>
      </c>
      <c r="D7" s="7">
        <v>26000</v>
      </c>
      <c r="E7" s="7">
        <v>26000</v>
      </c>
      <c r="F7" s="7">
        <v>26000</v>
      </c>
      <c r="G7" s="7">
        <v>26000</v>
      </c>
      <c r="H7" s="7">
        <v>29600</v>
      </c>
      <c r="I7" s="7">
        <v>29600</v>
      </c>
      <c r="J7" s="7">
        <v>29600</v>
      </c>
      <c r="K7" s="7">
        <v>29600</v>
      </c>
      <c r="L7" s="7">
        <v>29600</v>
      </c>
      <c r="M7" s="7">
        <v>29600</v>
      </c>
      <c r="N7" s="9">
        <f t="shared" si="0"/>
        <v>333600</v>
      </c>
    </row>
    <row r="8" spans="1:14" x14ac:dyDescent="0.3">
      <c r="A8" s="6" t="s">
        <v>12</v>
      </c>
      <c r="B8" s="7">
        <v>25400</v>
      </c>
      <c r="C8" s="7">
        <v>25400</v>
      </c>
      <c r="D8" s="7">
        <v>25400</v>
      </c>
      <c r="E8" s="7">
        <v>28300</v>
      </c>
      <c r="F8" s="7">
        <v>28300</v>
      </c>
      <c r="G8" s="7">
        <v>28300</v>
      </c>
      <c r="H8" s="7">
        <v>28300</v>
      </c>
      <c r="I8" s="7">
        <v>28300</v>
      </c>
      <c r="J8" s="7">
        <v>28300</v>
      </c>
      <c r="K8" s="7">
        <v>28300</v>
      </c>
      <c r="L8" s="7">
        <v>28300</v>
      </c>
      <c r="M8" s="7">
        <v>28300</v>
      </c>
      <c r="N8" s="9">
        <f t="shared" si="0"/>
        <v>330900</v>
      </c>
    </row>
    <row r="9" spans="1:14" x14ac:dyDescent="0.3">
      <c r="A9" s="6" t="s">
        <v>13</v>
      </c>
      <c r="B9" s="7">
        <v>23400</v>
      </c>
      <c r="C9" s="7">
        <v>23400</v>
      </c>
      <c r="D9" s="7">
        <v>23400</v>
      </c>
      <c r="E9" s="7">
        <v>23400</v>
      </c>
      <c r="F9" s="7">
        <v>23400</v>
      </c>
      <c r="G9" s="7">
        <v>23400</v>
      </c>
      <c r="H9" s="7">
        <v>27300</v>
      </c>
      <c r="I9" s="7">
        <v>27300</v>
      </c>
      <c r="J9" s="7">
        <v>27300</v>
      </c>
      <c r="K9" s="7">
        <v>27300</v>
      </c>
      <c r="L9" s="7">
        <v>27300</v>
      </c>
      <c r="M9" s="7">
        <v>27300</v>
      </c>
      <c r="N9" s="9">
        <f t="shared" si="0"/>
        <v>304200</v>
      </c>
    </row>
    <row r="10" spans="1:14" x14ac:dyDescent="0.3">
      <c r="A10" s="6" t="s">
        <v>14</v>
      </c>
      <c r="B10" s="7">
        <v>29900</v>
      </c>
      <c r="C10" s="7">
        <v>29900</v>
      </c>
      <c r="D10" s="7">
        <v>29900</v>
      </c>
      <c r="E10" s="7">
        <v>29900</v>
      </c>
      <c r="F10" s="7">
        <v>29900</v>
      </c>
      <c r="G10" s="7">
        <v>29900</v>
      </c>
      <c r="H10" s="7">
        <v>29900</v>
      </c>
      <c r="I10" s="7">
        <v>29900</v>
      </c>
      <c r="J10" s="7">
        <v>29900</v>
      </c>
      <c r="K10" s="7">
        <v>29900</v>
      </c>
      <c r="L10" s="7">
        <v>29900</v>
      </c>
      <c r="M10" s="7">
        <v>29900</v>
      </c>
      <c r="N10" s="9">
        <f t="shared" si="0"/>
        <v>358800</v>
      </c>
    </row>
    <row r="11" spans="1:14" x14ac:dyDescent="0.3">
      <c r="A11" s="6" t="s">
        <v>15</v>
      </c>
      <c r="B11" s="7">
        <v>28600</v>
      </c>
      <c r="C11" s="7">
        <v>28600</v>
      </c>
      <c r="D11" s="7">
        <v>28600</v>
      </c>
      <c r="E11" s="7">
        <v>31900</v>
      </c>
      <c r="F11" s="7">
        <v>31900</v>
      </c>
      <c r="G11" s="7">
        <v>31900</v>
      </c>
      <c r="H11" s="7">
        <v>31900</v>
      </c>
      <c r="I11" s="7">
        <v>31900</v>
      </c>
      <c r="J11" s="7">
        <v>31900</v>
      </c>
      <c r="K11" s="7">
        <v>31900</v>
      </c>
      <c r="L11" s="7">
        <v>31900</v>
      </c>
      <c r="M11" s="7">
        <v>31900</v>
      </c>
      <c r="N11" s="9">
        <f t="shared" si="0"/>
        <v>372900</v>
      </c>
    </row>
    <row r="12" spans="1:14" x14ac:dyDescent="0.3">
      <c r="A12" s="6" t="s">
        <v>16</v>
      </c>
      <c r="B12" s="7">
        <v>29300</v>
      </c>
      <c r="C12" s="7">
        <v>29300</v>
      </c>
      <c r="D12" s="7">
        <v>29300</v>
      </c>
      <c r="E12" s="7">
        <v>29300</v>
      </c>
      <c r="F12" s="7">
        <v>29300</v>
      </c>
      <c r="G12" s="7">
        <v>29300</v>
      </c>
      <c r="H12" s="7">
        <v>29300</v>
      </c>
      <c r="I12" s="7">
        <v>29300</v>
      </c>
      <c r="J12" s="7">
        <v>29300</v>
      </c>
      <c r="K12" s="7">
        <v>29300</v>
      </c>
      <c r="L12" s="7">
        <v>29300</v>
      </c>
      <c r="M12" s="7">
        <v>29300</v>
      </c>
      <c r="N12" s="9">
        <f t="shared" si="0"/>
        <v>351600</v>
      </c>
    </row>
    <row r="13" spans="1:14" x14ac:dyDescent="0.3">
      <c r="A13" s="6" t="s">
        <v>17</v>
      </c>
      <c r="B13" s="7">
        <v>28000</v>
      </c>
      <c r="C13" s="7">
        <v>28000</v>
      </c>
      <c r="D13" s="7">
        <v>28000</v>
      </c>
      <c r="E13" s="7">
        <v>28000</v>
      </c>
      <c r="F13" s="7">
        <v>28000</v>
      </c>
      <c r="G13" s="7">
        <v>29900</v>
      </c>
      <c r="H13" s="7">
        <v>29900</v>
      </c>
      <c r="I13" s="7">
        <v>29900</v>
      </c>
      <c r="J13" s="7">
        <v>29900</v>
      </c>
      <c r="K13" s="7">
        <v>29900</v>
      </c>
      <c r="L13" s="7">
        <v>29900</v>
      </c>
      <c r="M13" s="7">
        <v>29900</v>
      </c>
      <c r="N13" s="9">
        <f t="shared" si="0"/>
        <v>349300</v>
      </c>
    </row>
    <row r="14" spans="1:14" x14ac:dyDescent="0.3">
      <c r="A14" s="6" t="s">
        <v>35</v>
      </c>
      <c r="B14" s="7">
        <v>27100</v>
      </c>
      <c r="C14" s="7">
        <v>27100</v>
      </c>
      <c r="D14" s="7">
        <v>27100</v>
      </c>
      <c r="E14" s="7">
        <v>27100</v>
      </c>
      <c r="F14" s="7">
        <v>27100</v>
      </c>
      <c r="G14" s="7">
        <v>27100</v>
      </c>
      <c r="H14" s="7">
        <v>27100</v>
      </c>
      <c r="I14" s="7">
        <v>28000</v>
      </c>
      <c r="J14" s="7">
        <v>28000</v>
      </c>
      <c r="K14" s="7">
        <v>28000</v>
      </c>
      <c r="L14" s="7">
        <v>28000</v>
      </c>
      <c r="M14" s="7">
        <v>28000</v>
      </c>
      <c r="N14" s="9">
        <f t="shared" si="0"/>
        <v>329700</v>
      </c>
    </row>
    <row r="15" spans="1:14" x14ac:dyDescent="0.3">
      <c r="A15" s="6" t="s">
        <v>36</v>
      </c>
      <c r="B15" s="7">
        <v>32300</v>
      </c>
      <c r="C15" s="7">
        <v>32300</v>
      </c>
      <c r="D15" s="7">
        <v>32300</v>
      </c>
      <c r="E15" s="7">
        <v>32300</v>
      </c>
      <c r="F15" s="7">
        <v>32300</v>
      </c>
      <c r="G15" s="7">
        <v>32300</v>
      </c>
      <c r="H15" s="7">
        <v>32300</v>
      </c>
      <c r="I15" s="7">
        <v>32300</v>
      </c>
      <c r="J15" s="7">
        <v>32300</v>
      </c>
      <c r="K15" s="7">
        <v>32300</v>
      </c>
      <c r="L15" s="7">
        <v>32300</v>
      </c>
      <c r="M15" s="7">
        <v>32300</v>
      </c>
      <c r="N15" s="9">
        <f t="shared" si="0"/>
        <v>387600</v>
      </c>
    </row>
    <row r="16" spans="1:14" x14ac:dyDescent="0.3">
      <c r="A16" s="6" t="s">
        <v>37</v>
      </c>
      <c r="B16" s="7">
        <v>35000</v>
      </c>
      <c r="C16" s="7">
        <v>35000</v>
      </c>
      <c r="D16" s="7">
        <v>35000</v>
      </c>
      <c r="E16" s="7">
        <v>35000</v>
      </c>
      <c r="F16" s="7">
        <v>35000</v>
      </c>
      <c r="G16" s="7">
        <v>35000</v>
      </c>
      <c r="H16" s="7">
        <v>35000</v>
      </c>
      <c r="I16" s="7">
        <v>35000</v>
      </c>
      <c r="J16" s="7">
        <v>35000</v>
      </c>
      <c r="K16" s="7">
        <v>35000</v>
      </c>
      <c r="L16" s="7">
        <v>35000</v>
      </c>
      <c r="M16" s="7">
        <v>35000</v>
      </c>
      <c r="N16" s="9">
        <f t="shared" si="0"/>
        <v>420000</v>
      </c>
    </row>
    <row r="17" spans="1:14" x14ac:dyDescent="0.3">
      <c r="A17" s="6" t="s">
        <v>38</v>
      </c>
      <c r="B17" s="7">
        <v>28500</v>
      </c>
      <c r="C17" s="7">
        <v>28500</v>
      </c>
      <c r="D17" s="7">
        <v>28500</v>
      </c>
      <c r="E17" s="7">
        <v>28500</v>
      </c>
      <c r="F17" s="7">
        <v>28500</v>
      </c>
      <c r="G17" s="7">
        <v>28500</v>
      </c>
      <c r="H17" s="7">
        <v>28500</v>
      </c>
      <c r="I17" s="7">
        <v>28500</v>
      </c>
      <c r="J17" s="7">
        <v>28500</v>
      </c>
      <c r="K17" s="7">
        <v>28500</v>
      </c>
      <c r="L17" s="7">
        <v>28500</v>
      </c>
      <c r="M17" s="7">
        <v>28500</v>
      </c>
      <c r="N17" s="9">
        <f t="shared" si="0"/>
        <v>342000</v>
      </c>
    </row>
    <row r="18" spans="1:14" x14ac:dyDescent="0.3">
      <c r="A18" s="6" t="s">
        <v>39</v>
      </c>
      <c r="B18" s="7">
        <v>33300</v>
      </c>
      <c r="C18" s="7">
        <v>33300</v>
      </c>
      <c r="D18" s="7">
        <v>33300</v>
      </c>
      <c r="E18" s="7">
        <v>33300</v>
      </c>
      <c r="F18" s="7">
        <v>33300</v>
      </c>
      <c r="G18" s="7">
        <v>33300</v>
      </c>
      <c r="H18" s="7">
        <v>33300</v>
      </c>
      <c r="I18" s="7">
        <v>33300</v>
      </c>
      <c r="J18" s="7">
        <v>35000</v>
      </c>
      <c r="K18" s="7">
        <v>35000</v>
      </c>
      <c r="L18" s="7">
        <v>35000</v>
      </c>
      <c r="M18" s="7">
        <v>35000</v>
      </c>
      <c r="N18" s="9">
        <f t="shared" si="0"/>
        <v>406400</v>
      </c>
    </row>
    <row r="19" spans="1:14" x14ac:dyDescent="0.3">
      <c r="A19" s="6" t="s">
        <v>40</v>
      </c>
      <c r="B19" s="7">
        <v>28000</v>
      </c>
      <c r="C19" s="7">
        <v>28000</v>
      </c>
      <c r="D19" s="7">
        <v>28000</v>
      </c>
      <c r="E19" s="7">
        <v>28000</v>
      </c>
      <c r="F19" s="7">
        <v>28000</v>
      </c>
      <c r="G19" s="7">
        <v>28000</v>
      </c>
      <c r="H19" s="7">
        <v>28000</v>
      </c>
      <c r="I19" s="7">
        <v>28000</v>
      </c>
      <c r="J19" s="7">
        <v>28000</v>
      </c>
      <c r="K19" s="7">
        <v>28000</v>
      </c>
      <c r="L19" s="7">
        <v>28000</v>
      </c>
      <c r="M19" s="7">
        <v>28000</v>
      </c>
      <c r="N19" s="9">
        <f t="shared" si="0"/>
        <v>336000</v>
      </c>
    </row>
    <row r="20" spans="1:14" x14ac:dyDescent="0.3">
      <c r="A20" s="6" t="s">
        <v>41</v>
      </c>
      <c r="B20" s="7">
        <v>27200</v>
      </c>
      <c r="C20" s="7">
        <v>27200</v>
      </c>
      <c r="D20" s="7">
        <v>27200</v>
      </c>
      <c r="E20" s="7">
        <v>27200</v>
      </c>
      <c r="F20" s="7">
        <v>27200</v>
      </c>
      <c r="G20" s="7">
        <v>27200</v>
      </c>
      <c r="H20" s="7">
        <v>27200</v>
      </c>
      <c r="I20" s="7">
        <v>27200</v>
      </c>
      <c r="J20" s="7">
        <v>27200</v>
      </c>
      <c r="K20" s="7">
        <v>27200</v>
      </c>
      <c r="L20" s="7">
        <v>27200</v>
      </c>
      <c r="M20" s="7">
        <v>27200</v>
      </c>
      <c r="N20" s="9">
        <f t="shared" si="0"/>
        <v>326400</v>
      </c>
    </row>
    <row r="21" spans="1:14" x14ac:dyDescent="0.3">
      <c r="A21" s="6" t="s">
        <v>42</v>
      </c>
      <c r="B21" s="7">
        <v>32200</v>
      </c>
      <c r="C21" s="7">
        <v>32200</v>
      </c>
      <c r="D21" s="7">
        <v>32200</v>
      </c>
      <c r="E21" s="7">
        <v>32200</v>
      </c>
      <c r="F21" s="7">
        <v>32200</v>
      </c>
      <c r="G21" s="7">
        <v>32200</v>
      </c>
      <c r="H21" s="7">
        <v>32200</v>
      </c>
      <c r="I21" s="7">
        <v>32200</v>
      </c>
      <c r="J21" s="7">
        <v>32200</v>
      </c>
      <c r="K21" s="7">
        <v>32200</v>
      </c>
      <c r="L21" s="7">
        <v>32200</v>
      </c>
      <c r="M21" s="7">
        <v>32200</v>
      </c>
      <c r="N21" s="9">
        <f t="shared" si="0"/>
        <v>386400</v>
      </c>
    </row>
    <row r="22" spans="1:14" x14ac:dyDescent="0.3">
      <c r="A22" s="6" t="s">
        <v>43</v>
      </c>
      <c r="B22" s="7">
        <v>32100</v>
      </c>
      <c r="C22" s="7">
        <v>32100</v>
      </c>
      <c r="D22" s="7">
        <v>32100</v>
      </c>
      <c r="E22" s="7">
        <v>32100</v>
      </c>
      <c r="F22" s="7">
        <v>32100</v>
      </c>
      <c r="G22" s="7">
        <v>32100</v>
      </c>
      <c r="H22" s="7">
        <v>32100</v>
      </c>
      <c r="I22" s="7">
        <v>32100</v>
      </c>
      <c r="J22" s="7">
        <v>32100</v>
      </c>
      <c r="K22" s="7">
        <v>32100</v>
      </c>
      <c r="L22" s="7">
        <v>32100</v>
      </c>
      <c r="M22" s="7">
        <v>32100</v>
      </c>
      <c r="N22" s="9">
        <f t="shared" si="0"/>
        <v>385200</v>
      </c>
    </row>
    <row r="23" spans="1:14" x14ac:dyDescent="0.3">
      <c r="A23" s="6" t="s">
        <v>44</v>
      </c>
      <c r="B23" s="7">
        <v>30200</v>
      </c>
      <c r="C23" s="7">
        <v>30200</v>
      </c>
      <c r="D23" s="7">
        <v>30200</v>
      </c>
      <c r="E23" s="7">
        <v>30200</v>
      </c>
      <c r="F23" s="7">
        <v>30800</v>
      </c>
      <c r="G23" s="7">
        <v>30800</v>
      </c>
      <c r="H23" s="7">
        <v>30800</v>
      </c>
      <c r="I23" s="7">
        <v>30800</v>
      </c>
      <c r="J23" s="7">
        <v>30800</v>
      </c>
      <c r="K23" s="7">
        <v>30800</v>
      </c>
      <c r="L23" s="7">
        <v>30800</v>
      </c>
      <c r="M23" s="7">
        <v>30800</v>
      </c>
      <c r="N23" s="9">
        <f t="shared" si="0"/>
        <v>367200</v>
      </c>
    </row>
    <row r="24" spans="1:14" x14ac:dyDescent="0.3">
      <c r="A24" s="6" t="s">
        <v>45</v>
      </c>
      <c r="B24" s="7">
        <v>27700</v>
      </c>
      <c r="C24" s="7">
        <v>27700</v>
      </c>
      <c r="D24" s="7">
        <v>27700</v>
      </c>
      <c r="E24" s="7">
        <v>27700</v>
      </c>
      <c r="F24" s="7">
        <v>27700</v>
      </c>
      <c r="G24" s="7">
        <v>27700</v>
      </c>
      <c r="H24" s="7">
        <v>27700</v>
      </c>
      <c r="I24" s="7">
        <v>27700</v>
      </c>
      <c r="J24" s="7">
        <v>27700</v>
      </c>
      <c r="K24" s="7">
        <v>27700</v>
      </c>
      <c r="L24" s="7">
        <v>27700</v>
      </c>
      <c r="M24" s="7">
        <v>27700</v>
      </c>
      <c r="N24" s="9">
        <f t="shared" si="0"/>
        <v>332400</v>
      </c>
    </row>
    <row r="25" spans="1:14" x14ac:dyDescent="0.3">
      <c r="A25" s="6" t="s">
        <v>46</v>
      </c>
      <c r="B25" s="7">
        <v>28400</v>
      </c>
      <c r="C25" s="7">
        <v>28400</v>
      </c>
      <c r="D25" s="7">
        <v>28400</v>
      </c>
      <c r="E25" s="7">
        <v>28400</v>
      </c>
      <c r="F25" s="7">
        <v>28400</v>
      </c>
      <c r="G25" s="7">
        <v>28400</v>
      </c>
      <c r="H25" s="7">
        <v>28400</v>
      </c>
      <c r="I25" s="7">
        <v>28400</v>
      </c>
      <c r="J25" s="7">
        <v>28400</v>
      </c>
      <c r="K25" s="7">
        <v>28400</v>
      </c>
      <c r="L25" s="7">
        <v>28400</v>
      </c>
      <c r="M25" s="7">
        <v>28400</v>
      </c>
      <c r="N25" s="9">
        <f t="shared" si="0"/>
        <v>340800</v>
      </c>
    </row>
    <row r="26" spans="1:14" x14ac:dyDescent="0.3">
      <c r="A26" s="6" t="s">
        <v>56</v>
      </c>
      <c r="B26" s="7">
        <v>28500</v>
      </c>
      <c r="C26" s="7">
        <v>28500</v>
      </c>
      <c r="D26" s="7">
        <v>28500</v>
      </c>
      <c r="E26" s="7">
        <v>28500</v>
      </c>
      <c r="F26" s="7">
        <v>29500</v>
      </c>
      <c r="G26" s="7">
        <v>29500</v>
      </c>
      <c r="H26" s="7">
        <v>29500</v>
      </c>
      <c r="I26" s="7">
        <v>29500</v>
      </c>
      <c r="J26" s="7">
        <v>29500</v>
      </c>
      <c r="K26" s="7">
        <v>29500</v>
      </c>
      <c r="L26" s="7">
        <v>29500</v>
      </c>
      <c r="M26" s="7">
        <v>29500</v>
      </c>
      <c r="N26" s="9">
        <f t="shared" si="0"/>
        <v>350000</v>
      </c>
    </row>
    <row r="27" spans="1:14" x14ac:dyDescent="0.3">
      <c r="A27" s="6" t="s">
        <v>47</v>
      </c>
      <c r="B27" s="7">
        <v>29200</v>
      </c>
      <c r="C27" s="7">
        <v>29200</v>
      </c>
      <c r="D27" s="7">
        <v>29200</v>
      </c>
      <c r="E27" s="7">
        <v>29200</v>
      </c>
      <c r="F27" s="7">
        <v>29200</v>
      </c>
      <c r="G27" s="7">
        <v>29200</v>
      </c>
      <c r="H27" s="7">
        <v>29200</v>
      </c>
      <c r="I27" s="7">
        <v>29200</v>
      </c>
      <c r="J27" s="7">
        <v>29200</v>
      </c>
      <c r="K27" s="7">
        <v>29200</v>
      </c>
      <c r="L27" s="7">
        <v>29200</v>
      </c>
      <c r="M27" s="7">
        <v>29200</v>
      </c>
      <c r="N27" s="9">
        <f t="shared" si="0"/>
        <v>350400</v>
      </c>
    </row>
    <row r="28" spans="1:14" x14ac:dyDescent="0.3">
      <c r="A28" s="6" t="s">
        <v>48</v>
      </c>
      <c r="B28" s="7">
        <v>29800</v>
      </c>
      <c r="C28" s="7">
        <v>29800</v>
      </c>
      <c r="D28" s="7">
        <v>29800</v>
      </c>
      <c r="E28" s="7">
        <v>29800</v>
      </c>
      <c r="F28" s="7">
        <v>29800</v>
      </c>
      <c r="G28" s="7">
        <v>29800</v>
      </c>
      <c r="H28" s="7">
        <v>29800</v>
      </c>
      <c r="I28" s="7">
        <v>29800</v>
      </c>
      <c r="J28" s="7">
        <v>29800</v>
      </c>
      <c r="K28" s="7">
        <v>29800</v>
      </c>
      <c r="L28" s="7">
        <v>29800</v>
      </c>
      <c r="M28" s="7">
        <v>29800</v>
      </c>
      <c r="N28" s="9">
        <f t="shared" si="0"/>
        <v>357600</v>
      </c>
    </row>
    <row r="29" spans="1:14" x14ac:dyDescent="0.3">
      <c r="A29" s="6" t="s">
        <v>49</v>
      </c>
      <c r="B29" s="7">
        <v>32900</v>
      </c>
      <c r="C29" s="7">
        <v>32900</v>
      </c>
      <c r="D29" s="7">
        <v>32900</v>
      </c>
      <c r="E29" s="7">
        <v>32900</v>
      </c>
      <c r="F29" s="7">
        <v>32900</v>
      </c>
      <c r="G29" s="7">
        <v>32900</v>
      </c>
      <c r="H29" s="7">
        <v>32900</v>
      </c>
      <c r="I29" s="7">
        <v>32900</v>
      </c>
      <c r="J29" s="7">
        <v>32900</v>
      </c>
      <c r="K29" s="7">
        <v>32900</v>
      </c>
      <c r="L29" s="7">
        <v>32900</v>
      </c>
      <c r="M29" s="7">
        <v>32900</v>
      </c>
      <c r="N29" s="9">
        <f t="shared" si="0"/>
        <v>394800</v>
      </c>
    </row>
    <row r="30" spans="1:14" x14ac:dyDescent="0.3">
      <c r="A30" s="6" t="s">
        <v>50</v>
      </c>
      <c r="B30" s="7">
        <v>30800</v>
      </c>
      <c r="C30" s="7">
        <v>30800</v>
      </c>
      <c r="D30" s="7">
        <v>30800</v>
      </c>
      <c r="E30" s="7">
        <v>30800</v>
      </c>
      <c r="F30" s="7">
        <v>30800</v>
      </c>
      <c r="G30" s="7">
        <v>30800</v>
      </c>
      <c r="H30" s="7">
        <v>30800</v>
      </c>
      <c r="I30" s="7">
        <v>30800</v>
      </c>
      <c r="J30" s="7">
        <v>30800</v>
      </c>
      <c r="K30" s="7">
        <v>30800</v>
      </c>
      <c r="L30" s="7">
        <v>30800</v>
      </c>
      <c r="M30" s="7">
        <v>30800</v>
      </c>
      <c r="N30" s="9">
        <f t="shared" si="0"/>
        <v>369600</v>
      </c>
    </row>
    <row r="31" spans="1:14" x14ac:dyDescent="0.3">
      <c r="A31" s="6" t="s">
        <v>51</v>
      </c>
      <c r="B31" s="7">
        <v>29600</v>
      </c>
      <c r="C31" s="7">
        <v>29600</v>
      </c>
      <c r="D31" s="7">
        <v>29600</v>
      </c>
      <c r="E31" s="7">
        <v>29600</v>
      </c>
      <c r="F31" s="7">
        <v>29600</v>
      </c>
      <c r="G31" s="7">
        <v>29600</v>
      </c>
      <c r="H31" s="7">
        <v>29600</v>
      </c>
      <c r="I31" s="7">
        <v>29600</v>
      </c>
      <c r="J31" s="7">
        <v>29600</v>
      </c>
      <c r="K31" s="7">
        <v>29600</v>
      </c>
      <c r="L31" s="7">
        <v>29600</v>
      </c>
      <c r="M31" s="7">
        <v>29600</v>
      </c>
      <c r="N31" s="9">
        <f t="shared" si="0"/>
        <v>355200</v>
      </c>
    </row>
    <row r="32" spans="1:14" x14ac:dyDescent="0.3">
      <c r="A32" s="6" t="s">
        <v>52</v>
      </c>
      <c r="B32" s="7">
        <v>29700</v>
      </c>
      <c r="C32" s="7">
        <v>29700</v>
      </c>
      <c r="D32" s="7">
        <v>29700</v>
      </c>
      <c r="E32" s="7">
        <v>29700</v>
      </c>
      <c r="F32" s="7">
        <v>29700</v>
      </c>
      <c r="G32" s="7">
        <v>29700</v>
      </c>
      <c r="H32" s="7">
        <v>29700</v>
      </c>
      <c r="I32" s="7">
        <v>29700</v>
      </c>
      <c r="J32" s="7">
        <v>29700</v>
      </c>
      <c r="K32" s="7">
        <v>29700</v>
      </c>
      <c r="L32" s="7">
        <v>29700</v>
      </c>
      <c r="M32" s="7">
        <v>29700</v>
      </c>
      <c r="N32" s="9">
        <f t="shared" si="0"/>
        <v>356400</v>
      </c>
    </row>
    <row r="33" spans="1:14" x14ac:dyDescent="0.3">
      <c r="A33" s="6" t="s">
        <v>53</v>
      </c>
      <c r="B33" s="7">
        <v>31500</v>
      </c>
      <c r="C33" s="7">
        <v>31500</v>
      </c>
      <c r="D33" s="7">
        <v>31500</v>
      </c>
      <c r="E33" s="7">
        <v>31500</v>
      </c>
      <c r="F33" s="7">
        <v>31500</v>
      </c>
      <c r="G33" s="7">
        <v>31500</v>
      </c>
      <c r="H33" s="7">
        <v>31500</v>
      </c>
      <c r="I33" s="7">
        <v>31500</v>
      </c>
      <c r="J33" s="7">
        <v>31500</v>
      </c>
      <c r="K33" s="7">
        <v>31500</v>
      </c>
      <c r="L33" s="7">
        <v>31500</v>
      </c>
      <c r="M33" s="7">
        <v>31500</v>
      </c>
      <c r="N33" s="9">
        <f t="shared" si="0"/>
        <v>378000</v>
      </c>
    </row>
    <row r="34" spans="1:14" x14ac:dyDescent="0.3">
      <c r="A34" s="6" t="s">
        <v>54</v>
      </c>
      <c r="B34" s="7">
        <v>28100</v>
      </c>
      <c r="C34" s="7">
        <v>28100</v>
      </c>
      <c r="D34" s="7">
        <v>28100</v>
      </c>
      <c r="E34" s="7">
        <v>28100</v>
      </c>
      <c r="F34" s="7">
        <v>28100</v>
      </c>
      <c r="G34" s="7">
        <v>28100</v>
      </c>
      <c r="H34" s="7">
        <v>28100</v>
      </c>
      <c r="I34" s="7">
        <v>28100</v>
      </c>
      <c r="J34" s="7">
        <v>28600</v>
      </c>
      <c r="K34" s="7">
        <v>28600</v>
      </c>
      <c r="L34" s="7">
        <v>28600</v>
      </c>
      <c r="M34" s="7">
        <v>28600</v>
      </c>
      <c r="N34" s="9">
        <f t="shared" si="0"/>
        <v>339200</v>
      </c>
    </row>
    <row r="35" spans="1:14" x14ac:dyDescent="0.3">
      <c r="A35" s="6" t="s">
        <v>55</v>
      </c>
      <c r="B35" s="7">
        <v>32800</v>
      </c>
      <c r="C35" s="7">
        <v>32800</v>
      </c>
      <c r="D35" s="7">
        <v>32800</v>
      </c>
      <c r="E35" s="7">
        <v>32800</v>
      </c>
      <c r="F35" s="7">
        <v>32800</v>
      </c>
      <c r="G35" s="7">
        <v>32800</v>
      </c>
      <c r="H35" s="7">
        <v>32800</v>
      </c>
      <c r="I35" s="7">
        <v>32800</v>
      </c>
      <c r="J35" s="7">
        <v>32800</v>
      </c>
      <c r="K35" s="7">
        <v>32800</v>
      </c>
      <c r="L35" s="7">
        <v>32800</v>
      </c>
      <c r="M35" s="7">
        <v>32800</v>
      </c>
      <c r="N35" s="9">
        <f t="shared" si="0"/>
        <v>393600</v>
      </c>
    </row>
    <row r="36" spans="1:14" x14ac:dyDescent="0.3">
      <c r="A36" s="8" t="s">
        <v>68</v>
      </c>
      <c r="B36" s="9">
        <f t="shared" ref="B36:N36" si="1">SUM(B3:B35)</f>
        <v>970600</v>
      </c>
      <c r="C36" s="9">
        <f t="shared" si="1"/>
        <v>970600</v>
      </c>
      <c r="D36" s="9">
        <f t="shared" si="1"/>
        <v>970600</v>
      </c>
      <c r="E36" s="9">
        <f t="shared" si="1"/>
        <v>979700</v>
      </c>
      <c r="F36" s="9">
        <f t="shared" si="1"/>
        <v>981300</v>
      </c>
      <c r="G36" s="9">
        <f t="shared" si="1"/>
        <v>983200</v>
      </c>
      <c r="H36" s="9">
        <f t="shared" si="1"/>
        <v>991400</v>
      </c>
      <c r="I36" s="9">
        <f t="shared" si="1"/>
        <v>992300</v>
      </c>
      <c r="J36" s="9">
        <f t="shared" si="1"/>
        <v>999100</v>
      </c>
      <c r="K36" s="9">
        <f t="shared" si="1"/>
        <v>999100</v>
      </c>
      <c r="L36" s="9">
        <f t="shared" si="1"/>
        <v>999100</v>
      </c>
      <c r="M36" s="9">
        <f t="shared" si="1"/>
        <v>999100</v>
      </c>
      <c r="N36" s="9">
        <f t="shared" si="1"/>
        <v>11836100</v>
      </c>
    </row>
    <row r="52" spans="11:11" x14ac:dyDescent="0.3">
      <c r="K52" s="7"/>
    </row>
    <row r="53" spans="11:11" x14ac:dyDescent="0.3">
      <c r="K53" s="7"/>
    </row>
    <row r="54" spans="11:11" x14ac:dyDescent="0.3">
      <c r="K54" s="7"/>
    </row>
    <row r="55" spans="11:11" x14ac:dyDescent="0.3">
      <c r="K55" s="7"/>
    </row>
    <row r="56" spans="11:11" x14ac:dyDescent="0.3">
      <c r="K56" s="7"/>
    </row>
    <row r="57" spans="11:11" x14ac:dyDescent="0.3">
      <c r="K57" s="7"/>
    </row>
    <row r="58" spans="11:11" x14ac:dyDescent="0.3">
      <c r="K58" s="7"/>
    </row>
    <row r="59" spans="11:11" x14ac:dyDescent="0.3">
      <c r="K59" s="7"/>
    </row>
    <row r="60" spans="11:11" x14ac:dyDescent="0.3">
      <c r="K60" s="7"/>
    </row>
    <row r="61" spans="11:11" x14ac:dyDescent="0.3">
      <c r="K61" s="7"/>
    </row>
    <row r="62" spans="11:11" x14ac:dyDescent="0.3">
      <c r="K62" s="7"/>
    </row>
    <row r="63" spans="11:11" x14ac:dyDescent="0.3">
      <c r="K63" s="7"/>
    </row>
    <row r="64" spans="11:11" x14ac:dyDescent="0.3">
      <c r="K64" s="7"/>
    </row>
    <row r="65" spans="11:11" x14ac:dyDescent="0.3">
      <c r="K65" s="7"/>
    </row>
  </sheetData>
  <mergeCells count="1">
    <mergeCell ref="A1:N1"/>
  </mergeCells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6"/>
  <dimension ref="A1:J37"/>
  <sheetViews>
    <sheetView workbookViewId="0">
      <selection sqref="A1:G1"/>
    </sheetView>
  </sheetViews>
  <sheetFormatPr defaultColWidth="9.109375" defaultRowHeight="13.8" x14ac:dyDescent="0.3"/>
  <cols>
    <col min="1" max="1" width="18" style="5" customWidth="1"/>
    <col min="2" max="2" width="9.109375" style="5"/>
    <col min="3" max="3" width="10.109375" style="5" bestFit="1" customWidth="1"/>
    <col min="4" max="4" width="8.6640625" style="5" bestFit="1" customWidth="1"/>
    <col min="5" max="5" width="10.44140625" style="5" customWidth="1"/>
    <col min="6" max="6" width="15.109375" style="5" customWidth="1"/>
    <col min="7" max="7" width="16.88671875" style="5" customWidth="1"/>
    <col min="8" max="8" width="9.109375" style="5"/>
    <col min="9" max="9" width="20.6640625" style="5" customWidth="1"/>
    <col min="10" max="10" width="13.109375" style="5" customWidth="1"/>
    <col min="11" max="16384" width="9.109375" style="5"/>
  </cols>
  <sheetData>
    <row r="1" spans="1:10" ht="18" x14ac:dyDescent="0.35">
      <c r="A1" s="41" t="s">
        <v>72</v>
      </c>
      <c r="B1" s="41"/>
      <c r="C1" s="41"/>
      <c r="D1" s="41"/>
      <c r="E1" s="41"/>
      <c r="F1" s="41"/>
      <c r="G1" s="41"/>
      <c r="I1" s="41" t="s">
        <v>76</v>
      </c>
      <c r="J1" s="41"/>
    </row>
    <row r="2" spans="1:10" ht="15" thickBot="1" x14ac:dyDescent="0.35">
      <c r="A2" s="4" t="s">
        <v>61</v>
      </c>
      <c r="B2" s="4" t="s">
        <v>69</v>
      </c>
      <c r="C2" s="4" t="s">
        <v>70</v>
      </c>
      <c r="D2" s="4" t="s">
        <v>0</v>
      </c>
      <c r="E2" s="4" t="s">
        <v>71</v>
      </c>
      <c r="F2" s="4" t="s">
        <v>73</v>
      </c>
      <c r="G2" s="4" t="s">
        <v>74</v>
      </c>
      <c r="I2" s="30" t="s">
        <v>75</v>
      </c>
      <c r="J2" s="31" t="s">
        <v>77</v>
      </c>
    </row>
    <row r="3" spans="1:10" x14ac:dyDescent="0.3">
      <c r="A3" s="6" t="s">
        <v>1</v>
      </c>
      <c r="B3" s="5" t="s">
        <v>2</v>
      </c>
      <c r="C3" s="5" t="s">
        <v>78</v>
      </c>
      <c r="D3" s="10">
        <v>15.8</v>
      </c>
      <c r="E3" s="7">
        <v>29698</v>
      </c>
      <c r="F3" s="7">
        <f>IF(C3="Benzin",E3/D3*$J$3,E3/D3*$J$4)</f>
        <v>15863.994936708859</v>
      </c>
      <c r="G3" s="11">
        <f>E3*$J$6</f>
        <v>51971.5</v>
      </c>
      <c r="I3" s="12" t="s">
        <v>78</v>
      </c>
      <c r="J3" s="13">
        <v>10.75</v>
      </c>
    </row>
    <row r="4" spans="1:10" x14ac:dyDescent="0.3">
      <c r="A4" s="6" t="s">
        <v>3</v>
      </c>
      <c r="B4" s="5" t="s">
        <v>4</v>
      </c>
      <c r="C4" s="5" t="s">
        <v>5</v>
      </c>
      <c r="D4" s="10">
        <v>23</v>
      </c>
      <c r="E4" s="7">
        <v>26793</v>
      </c>
      <c r="F4" s="7">
        <f t="shared" ref="F4:F13" si="0">IF(C4="Benzin",E4/D4*$J$3,E4/D4*$J$4)</f>
        <v>9831.866086956521</v>
      </c>
      <c r="G4" s="11">
        <f t="shared" ref="G4:G13" si="1">E4*$J$6</f>
        <v>46887.75</v>
      </c>
      <c r="I4" s="12" t="s">
        <v>5</v>
      </c>
      <c r="J4" s="13">
        <v>8.44</v>
      </c>
    </row>
    <row r="5" spans="1:10" x14ac:dyDescent="0.3">
      <c r="A5" s="6" t="s">
        <v>6</v>
      </c>
      <c r="B5" s="5" t="s">
        <v>7</v>
      </c>
      <c r="C5" s="5" t="s">
        <v>78</v>
      </c>
      <c r="D5" s="10">
        <v>14.3</v>
      </c>
      <c r="E5" s="7">
        <v>23060</v>
      </c>
      <c r="F5" s="7">
        <f t="shared" si="0"/>
        <v>13610.237762237761</v>
      </c>
      <c r="G5" s="11">
        <f t="shared" si="1"/>
        <v>40355</v>
      </c>
    </row>
    <row r="6" spans="1:10" x14ac:dyDescent="0.3">
      <c r="A6" s="6" t="s">
        <v>8</v>
      </c>
      <c r="B6" s="6" t="s">
        <v>9</v>
      </c>
      <c r="C6" s="6" t="s">
        <v>78</v>
      </c>
      <c r="D6" s="14">
        <v>14</v>
      </c>
      <c r="E6" s="15">
        <v>29477</v>
      </c>
      <c r="F6" s="7">
        <f t="shared" si="0"/>
        <v>17770.419999999998</v>
      </c>
      <c r="G6" s="11">
        <f t="shared" si="1"/>
        <v>51584.75</v>
      </c>
      <c r="I6" s="12" t="s">
        <v>79</v>
      </c>
      <c r="J6" s="13">
        <v>1.75</v>
      </c>
    </row>
    <row r="7" spans="1:10" x14ac:dyDescent="0.3">
      <c r="A7" s="6" t="s">
        <v>10</v>
      </c>
      <c r="B7" s="5" t="s">
        <v>11</v>
      </c>
      <c r="C7" s="5" t="s">
        <v>5</v>
      </c>
      <c r="D7" s="10">
        <v>20.8</v>
      </c>
      <c r="E7" s="7">
        <v>26292</v>
      </c>
      <c r="F7" s="7">
        <f t="shared" si="0"/>
        <v>10668.484615384614</v>
      </c>
      <c r="G7" s="11">
        <f t="shared" si="1"/>
        <v>46011</v>
      </c>
    </row>
    <row r="8" spans="1:10" x14ac:dyDescent="0.3">
      <c r="A8" s="6" t="s">
        <v>12</v>
      </c>
      <c r="B8" s="5" t="s">
        <v>11</v>
      </c>
      <c r="C8" s="5" t="s">
        <v>5</v>
      </c>
      <c r="D8" s="10">
        <v>20.3</v>
      </c>
      <c r="E8" s="7">
        <v>20658</v>
      </c>
      <c r="F8" s="7">
        <f t="shared" si="0"/>
        <v>8588.8433497536935</v>
      </c>
      <c r="G8" s="11">
        <f t="shared" si="1"/>
        <v>36151.5</v>
      </c>
      <c r="J8" s="42"/>
    </row>
    <row r="9" spans="1:10" x14ac:dyDescent="0.3">
      <c r="A9" s="6" t="s">
        <v>13</v>
      </c>
      <c r="B9" s="5" t="s">
        <v>7</v>
      </c>
      <c r="C9" s="5" t="s">
        <v>78</v>
      </c>
      <c r="D9" s="10">
        <v>15</v>
      </c>
      <c r="E9" s="7">
        <v>20815</v>
      </c>
      <c r="F9" s="7">
        <f t="shared" si="0"/>
        <v>11711.906666666666</v>
      </c>
      <c r="G9" s="11">
        <f t="shared" si="1"/>
        <v>36426.25</v>
      </c>
    </row>
    <row r="10" spans="1:10" x14ac:dyDescent="0.3">
      <c r="A10" s="6" t="s">
        <v>14</v>
      </c>
      <c r="B10" s="5" t="s">
        <v>9</v>
      </c>
      <c r="C10" s="5" t="s">
        <v>5</v>
      </c>
      <c r="D10" s="10">
        <v>21.1</v>
      </c>
      <c r="E10" s="7">
        <v>14060</v>
      </c>
      <c r="F10" s="7">
        <f t="shared" si="0"/>
        <v>5624</v>
      </c>
      <c r="G10" s="11">
        <f t="shared" si="1"/>
        <v>24605</v>
      </c>
    </row>
    <row r="11" spans="1:10" x14ac:dyDescent="0.3">
      <c r="A11" s="6" t="s">
        <v>15</v>
      </c>
      <c r="B11" s="5" t="s">
        <v>2</v>
      </c>
      <c r="C11" s="5" t="s">
        <v>5</v>
      </c>
      <c r="D11" s="10">
        <v>22.3</v>
      </c>
      <c r="E11" s="7">
        <v>23002</v>
      </c>
      <c r="F11" s="7">
        <f t="shared" si="0"/>
        <v>8705.6896860986544</v>
      </c>
      <c r="G11" s="11">
        <f t="shared" si="1"/>
        <v>40253.5</v>
      </c>
    </row>
    <row r="12" spans="1:10" x14ac:dyDescent="0.3">
      <c r="A12" s="6" t="s">
        <v>16</v>
      </c>
      <c r="B12" s="5" t="s">
        <v>11</v>
      </c>
      <c r="C12" s="5" t="s">
        <v>5</v>
      </c>
      <c r="D12" s="10">
        <v>21.3</v>
      </c>
      <c r="E12" s="7">
        <v>29230</v>
      </c>
      <c r="F12" s="7">
        <f t="shared" si="0"/>
        <v>11582.215962441314</v>
      </c>
      <c r="G12" s="11">
        <f t="shared" si="1"/>
        <v>51152.5</v>
      </c>
    </row>
    <row r="13" spans="1:10" x14ac:dyDescent="0.3">
      <c r="A13" s="6" t="s">
        <v>17</v>
      </c>
      <c r="B13" s="5" t="s">
        <v>18</v>
      </c>
      <c r="C13" s="5" t="s">
        <v>5</v>
      </c>
      <c r="D13" s="10">
        <v>18.600000000000001</v>
      </c>
      <c r="E13" s="7">
        <v>27746</v>
      </c>
      <c r="F13" s="7">
        <f t="shared" si="0"/>
        <v>12590.120430107525</v>
      </c>
      <c r="G13" s="11">
        <f t="shared" si="1"/>
        <v>48555.5</v>
      </c>
    </row>
    <row r="14" spans="1:10" x14ac:dyDescent="0.3">
      <c r="A14" s="6" t="s">
        <v>35</v>
      </c>
      <c r="B14" s="5" t="s">
        <v>57</v>
      </c>
      <c r="C14" s="5" t="s">
        <v>78</v>
      </c>
      <c r="D14" s="10">
        <v>12.4</v>
      </c>
      <c r="E14" s="7">
        <v>15491</v>
      </c>
      <c r="F14" s="7">
        <f t="shared" ref="F14:F35" si="2">IF(C14="Benzin",E14/D14*$J$3,E14/D14*$J$4)</f>
        <v>10543.874193548387</v>
      </c>
      <c r="G14" s="11">
        <f t="shared" ref="G14:G35" si="3">E14*$J$6</f>
        <v>27109.25</v>
      </c>
    </row>
    <row r="15" spans="1:10" x14ac:dyDescent="0.3">
      <c r="A15" s="6" t="s">
        <v>36</v>
      </c>
      <c r="B15" s="5" t="s">
        <v>18</v>
      </c>
      <c r="C15" s="5" t="s">
        <v>78</v>
      </c>
      <c r="D15" s="10">
        <v>13.6</v>
      </c>
      <c r="E15" s="7">
        <v>15978</v>
      </c>
      <c r="F15" s="7">
        <f t="shared" si="2"/>
        <v>9915.7588235294115</v>
      </c>
      <c r="G15" s="11">
        <f t="shared" si="3"/>
        <v>27961.5</v>
      </c>
    </row>
    <row r="16" spans="1:10" x14ac:dyDescent="0.3">
      <c r="A16" s="6" t="s">
        <v>37</v>
      </c>
      <c r="B16" s="5" t="s">
        <v>9</v>
      </c>
      <c r="C16" s="5" t="s">
        <v>78</v>
      </c>
      <c r="D16" s="10">
        <v>15.2</v>
      </c>
      <c r="E16" s="7">
        <v>20609</v>
      </c>
      <c r="F16" s="7">
        <f t="shared" si="2"/>
        <v>11443.418421052631</v>
      </c>
      <c r="G16" s="11">
        <f t="shared" si="3"/>
        <v>36065.75</v>
      </c>
    </row>
    <row r="17" spans="1:7" x14ac:dyDescent="0.3">
      <c r="A17" s="6" t="s">
        <v>38</v>
      </c>
      <c r="B17" s="5" t="s">
        <v>58</v>
      </c>
      <c r="C17" s="5" t="s">
        <v>5</v>
      </c>
      <c r="D17" s="10">
        <v>22.3</v>
      </c>
      <c r="E17" s="7">
        <v>12215</v>
      </c>
      <c r="F17" s="7">
        <f t="shared" si="2"/>
        <v>4623.0762331838559</v>
      </c>
      <c r="G17" s="11">
        <f t="shared" si="3"/>
        <v>21376.25</v>
      </c>
    </row>
    <row r="18" spans="1:7" x14ac:dyDescent="0.3">
      <c r="A18" s="6" t="s">
        <v>39</v>
      </c>
      <c r="B18" s="5" t="s">
        <v>2</v>
      </c>
      <c r="C18" s="5" t="s">
        <v>78</v>
      </c>
      <c r="D18" s="10">
        <v>13.6</v>
      </c>
      <c r="E18" s="7">
        <v>22068</v>
      </c>
      <c r="F18" s="7">
        <f t="shared" si="2"/>
        <v>13695.141176470588</v>
      </c>
      <c r="G18" s="11">
        <f t="shared" si="3"/>
        <v>38619</v>
      </c>
    </row>
    <row r="19" spans="1:7" x14ac:dyDescent="0.3">
      <c r="A19" s="6" t="s">
        <v>40</v>
      </c>
      <c r="B19" s="5" t="s">
        <v>4</v>
      </c>
      <c r="C19" s="5" t="s">
        <v>78</v>
      </c>
      <c r="D19" s="10">
        <v>15.1</v>
      </c>
      <c r="E19" s="7">
        <v>26740</v>
      </c>
      <c r="F19" s="7">
        <f t="shared" si="2"/>
        <v>14946.066225165563</v>
      </c>
      <c r="G19" s="11">
        <f t="shared" si="3"/>
        <v>46795</v>
      </c>
    </row>
    <row r="20" spans="1:7" x14ac:dyDescent="0.3">
      <c r="A20" s="6" t="s">
        <v>41</v>
      </c>
      <c r="B20" s="5" t="s">
        <v>11</v>
      </c>
      <c r="C20" s="5" t="s">
        <v>5</v>
      </c>
      <c r="D20" s="10">
        <v>20.3</v>
      </c>
      <c r="E20" s="7">
        <v>22627</v>
      </c>
      <c r="F20" s="7">
        <f t="shared" si="2"/>
        <v>9407.4817733990149</v>
      </c>
      <c r="G20" s="11">
        <f t="shared" si="3"/>
        <v>39597.25</v>
      </c>
    </row>
    <row r="21" spans="1:7" x14ac:dyDescent="0.3">
      <c r="A21" s="6" t="s">
        <v>42</v>
      </c>
      <c r="B21" s="5" t="s">
        <v>11</v>
      </c>
      <c r="C21" s="5" t="s">
        <v>78</v>
      </c>
      <c r="D21" s="10">
        <v>13</v>
      </c>
      <c r="E21" s="7">
        <v>23788</v>
      </c>
      <c r="F21" s="7">
        <f t="shared" si="2"/>
        <v>15443.901538461538</v>
      </c>
      <c r="G21" s="11">
        <f t="shared" si="3"/>
        <v>41629</v>
      </c>
    </row>
    <row r="22" spans="1:7" x14ac:dyDescent="0.3">
      <c r="A22" s="6" t="s">
        <v>43</v>
      </c>
      <c r="B22" s="5" t="s">
        <v>7</v>
      </c>
      <c r="C22" s="5" t="s">
        <v>5</v>
      </c>
      <c r="D22" s="10">
        <v>24</v>
      </c>
      <c r="E22" s="7">
        <v>21949</v>
      </c>
      <c r="F22" s="7">
        <f t="shared" si="2"/>
        <v>7718.7316666666657</v>
      </c>
      <c r="G22" s="11">
        <f t="shared" si="3"/>
        <v>38410.75</v>
      </c>
    </row>
    <row r="23" spans="1:7" x14ac:dyDescent="0.3">
      <c r="A23" s="6" t="s">
        <v>44</v>
      </c>
      <c r="B23" s="5" t="s">
        <v>59</v>
      </c>
      <c r="C23" s="5" t="s">
        <v>78</v>
      </c>
      <c r="D23" s="10">
        <v>12</v>
      </c>
      <c r="E23" s="7">
        <v>29815</v>
      </c>
      <c r="F23" s="7">
        <f t="shared" si="2"/>
        <v>20969.883333333335</v>
      </c>
      <c r="G23" s="11">
        <f t="shared" si="3"/>
        <v>52176.25</v>
      </c>
    </row>
    <row r="24" spans="1:7" x14ac:dyDescent="0.3">
      <c r="A24" s="6" t="s">
        <v>45</v>
      </c>
      <c r="B24" s="5" t="s">
        <v>57</v>
      </c>
      <c r="C24" s="5" t="s">
        <v>78</v>
      </c>
      <c r="D24" s="10">
        <v>14.8</v>
      </c>
      <c r="E24" s="7">
        <v>12995</v>
      </c>
      <c r="F24" s="7">
        <f t="shared" si="2"/>
        <v>7410.6621621621616</v>
      </c>
      <c r="G24" s="11">
        <f t="shared" si="3"/>
        <v>22741.25</v>
      </c>
    </row>
    <row r="25" spans="1:7" x14ac:dyDescent="0.3">
      <c r="A25" s="6" t="s">
        <v>46</v>
      </c>
      <c r="B25" s="5" t="s">
        <v>9</v>
      </c>
      <c r="C25" s="5" t="s">
        <v>5</v>
      </c>
      <c r="D25" s="10">
        <v>18.600000000000001</v>
      </c>
      <c r="E25" s="7">
        <v>21719</v>
      </c>
      <c r="F25" s="7">
        <f t="shared" si="2"/>
        <v>9855.2881720430087</v>
      </c>
      <c r="G25" s="11">
        <f t="shared" si="3"/>
        <v>38008.25</v>
      </c>
    </row>
    <row r="26" spans="1:7" x14ac:dyDescent="0.3">
      <c r="A26" s="6" t="s">
        <v>56</v>
      </c>
      <c r="B26" s="5" t="s">
        <v>59</v>
      </c>
      <c r="C26" s="5" t="s">
        <v>78</v>
      </c>
      <c r="D26" s="10">
        <v>12.7</v>
      </c>
      <c r="E26" s="7">
        <v>24438</v>
      </c>
      <c r="F26" s="7">
        <f t="shared" si="2"/>
        <v>16240.686614173228</v>
      </c>
      <c r="G26" s="11">
        <f t="shared" si="3"/>
        <v>42766.5</v>
      </c>
    </row>
    <row r="27" spans="1:7" x14ac:dyDescent="0.3">
      <c r="A27" s="6" t="s">
        <v>47</v>
      </c>
      <c r="B27" s="5" t="s">
        <v>18</v>
      </c>
      <c r="C27" s="5" t="s">
        <v>78</v>
      </c>
      <c r="D27" s="10">
        <v>12.9</v>
      </c>
      <c r="E27" s="7">
        <v>21100</v>
      </c>
      <c r="F27" s="7">
        <f t="shared" si="2"/>
        <v>13804.961240310075</v>
      </c>
      <c r="G27" s="11">
        <f t="shared" si="3"/>
        <v>36925</v>
      </c>
    </row>
    <row r="28" spans="1:7" x14ac:dyDescent="0.3">
      <c r="A28" s="6" t="s">
        <v>48</v>
      </c>
      <c r="B28" s="5" t="s">
        <v>11</v>
      </c>
      <c r="C28" s="5" t="s">
        <v>5</v>
      </c>
      <c r="D28" s="10">
        <v>22.3</v>
      </c>
      <c r="E28" s="7">
        <v>14874</v>
      </c>
      <c r="F28" s="7">
        <f t="shared" si="2"/>
        <v>5629.4421524663676</v>
      </c>
      <c r="G28" s="11">
        <f t="shared" si="3"/>
        <v>26029.5</v>
      </c>
    </row>
    <row r="29" spans="1:7" x14ac:dyDescent="0.3">
      <c r="A29" s="6" t="s">
        <v>49</v>
      </c>
      <c r="B29" s="5" t="s">
        <v>4</v>
      </c>
      <c r="C29" s="5" t="s">
        <v>5</v>
      </c>
      <c r="D29" s="10">
        <v>20.399999999999999</v>
      </c>
      <c r="E29" s="7">
        <v>13396</v>
      </c>
      <c r="F29" s="7">
        <f t="shared" si="2"/>
        <v>5542.2666666666673</v>
      </c>
      <c r="G29" s="11">
        <f t="shared" si="3"/>
        <v>23443</v>
      </c>
    </row>
    <row r="30" spans="1:7" x14ac:dyDescent="0.3">
      <c r="A30" s="6" t="s">
        <v>50</v>
      </c>
      <c r="B30" s="5" t="s">
        <v>18</v>
      </c>
      <c r="C30" s="5" t="s">
        <v>5</v>
      </c>
      <c r="D30" s="10">
        <v>19.8</v>
      </c>
      <c r="E30" s="7">
        <v>20769</v>
      </c>
      <c r="F30" s="7">
        <f t="shared" si="2"/>
        <v>8853.0484848484848</v>
      </c>
      <c r="G30" s="11">
        <f t="shared" si="3"/>
        <v>36345.75</v>
      </c>
    </row>
    <row r="31" spans="1:7" x14ac:dyDescent="0.3">
      <c r="A31" s="6" t="s">
        <v>51</v>
      </c>
      <c r="B31" s="5" t="s">
        <v>2</v>
      </c>
      <c r="C31" s="5" t="s">
        <v>78</v>
      </c>
      <c r="D31" s="10">
        <v>14</v>
      </c>
      <c r="E31" s="7">
        <v>15386</v>
      </c>
      <c r="F31" s="7">
        <f t="shared" si="2"/>
        <v>9275.56</v>
      </c>
      <c r="G31" s="11">
        <f t="shared" si="3"/>
        <v>26925.5</v>
      </c>
    </row>
    <row r="32" spans="1:7" x14ac:dyDescent="0.3">
      <c r="A32" s="6" t="s">
        <v>52</v>
      </c>
      <c r="B32" s="5" t="s">
        <v>2</v>
      </c>
      <c r="C32" s="5" t="s">
        <v>78</v>
      </c>
      <c r="D32" s="10">
        <v>12.6</v>
      </c>
      <c r="E32" s="7">
        <v>13448</v>
      </c>
      <c r="F32" s="7">
        <f t="shared" si="2"/>
        <v>9008.0253968253965</v>
      </c>
      <c r="G32" s="11">
        <f t="shared" si="3"/>
        <v>23534</v>
      </c>
    </row>
    <row r="33" spans="1:7" x14ac:dyDescent="0.3">
      <c r="A33" s="6" t="s">
        <v>53</v>
      </c>
      <c r="B33" s="5" t="s">
        <v>58</v>
      </c>
      <c r="C33" s="5" t="s">
        <v>5</v>
      </c>
      <c r="D33" s="10">
        <v>18.899999999999999</v>
      </c>
      <c r="E33" s="7">
        <v>15651</v>
      </c>
      <c r="F33" s="7">
        <f t="shared" si="2"/>
        <v>6989.1238095238095</v>
      </c>
      <c r="G33" s="11">
        <f t="shared" si="3"/>
        <v>27389.25</v>
      </c>
    </row>
    <row r="34" spans="1:7" x14ac:dyDescent="0.3">
      <c r="A34" s="6" t="s">
        <v>54</v>
      </c>
      <c r="B34" s="5" t="s">
        <v>57</v>
      </c>
      <c r="C34" s="5" t="s">
        <v>5</v>
      </c>
      <c r="D34" s="10">
        <v>21.4</v>
      </c>
      <c r="E34" s="7">
        <v>17890</v>
      </c>
      <c r="F34" s="7">
        <f t="shared" si="2"/>
        <v>7055.6822429906542</v>
      </c>
      <c r="G34" s="11">
        <f t="shared" si="3"/>
        <v>31307.5</v>
      </c>
    </row>
    <row r="35" spans="1:7" x14ac:dyDescent="0.3">
      <c r="A35" s="6" t="s">
        <v>55</v>
      </c>
      <c r="B35" s="5" t="s">
        <v>9</v>
      </c>
      <c r="C35" s="5" t="s">
        <v>78</v>
      </c>
      <c r="D35" s="10">
        <v>15</v>
      </c>
      <c r="E35" s="7">
        <v>18366</v>
      </c>
      <c r="F35" s="7">
        <f t="shared" si="2"/>
        <v>10333.936</v>
      </c>
      <c r="G35" s="11">
        <f t="shared" si="3"/>
        <v>32140.5</v>
      </c>
    </row>
    <row r="36" spans="1:7" ht="14.4" thickBot="1" x14ac:dyDescent="0.35">
      <c r="A36" s="16" t="s">
        <v>30</v>
      </c>
      <c r="B36" s="17"/>
      <c r="C36" s="17"/>
      <c r="D36" s="17"/>
      <c r="E36" s="18">
        <f t="shared" ref="E36:G36" si="4">SUM(E3:E35)</f>
        <v>692143</v>
      </c>
      <c r="F36" s="18">
        <f t="shared" si="4"/>
        <v>355253.79582317639</v>
      </c>
      <c r="G36" s="19">
        <f t="shared" si="4"/>
        <v>1211250.25</v>
      </c>
    </row>
    <row r="37" spans="1:7" ht="14.4" thickTop="1" x14ac:dyDescent="0.3"/>
  </sheetData>
  <mergeCells count="2">
    <mergeCell ref="A1:G1"/>
    <mergeCell ref="I1:J1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7"/>
  <dimension ref="A1:R36"/>
  <sheetViews>
    <sheetView workbookViewId="0">
      <selection sqref="A1:P1"/>
    </sheetView>
  </sheetViews>
  <sheetFormatPr defaultColWidth="9.109375" defaultRowHeight="13.8" x14ac:dyDescent="0.3"/>
  <cols>
    <col min="1" max="1" width="23.5546875" style="5" bestFit="1" customWidth="1"/>
    <col min="2" max="14" width="10" style="5" customWidth="1"/>
    <col min="15" max="15" width="2.44140625" style="5" customWidth="1"/>
    <col min="16" max="16" width="10.33203125" style="5" customWidth="1"/>
    <col min="17" max="17" width="9.109375" style="5"/>
    <col min="18" max="18" width="12" style="5" customWidth="1"/>
    <col min="19" max="16384" width="9.109375" style="5"/>
  </cols>
  <sheetData>
    <row r="1" spans="1:18" ht="18" x14ac:dyDescent="0.35">
      <c r="A1" s="41" t="s">
        <v>82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8" ht="14.4" x14ac:dyDescent="0.3">
      <c r="A2" s="1" t="s">
        <v>61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65</v>
      </c>
      <c r="G2" s="3" t="s">
        <v>24</v>
      </c>
      <c r="H2" s="3" t="s">
        <v>25</v>
      </c>
      <c r="I2" s="3" t="s">
        <v>26</v>
      </c>
      <c r="J2" s="3" t="s">
        <v>27</v>
      </c>
      <c r="K2" s="3" t="s">
        <v>66</v>
      </c>
      <c r="L2" s="3" t="s">
        <v>28</v>
      </c>
      <c r="M2" s="3" t="s">
        <v>29</v>
      </c>
      <c r="N2" s="3" t="s">
        <v>80</v>
      </c>
      <c r="O2" s="7"/>
      <c r="P2" s="3" t="s">
        <v>19</v>
      </c>
      <c r="R2" s="3" t="s">
        <v>81</v>
      </c>
    </row>
    <row r="3" spans="1:18" x14ac:dyDescent="0.3">
      <c r="A3" s="6" t="s">
        <v>1</v>
      </c>
      <c r="B3" s="15">
        <v>28497</v>
      </c>
      <c r="C3" s="15">
        <v>121033</v>
      </c>
      <c r="D3" s="15">
        <v>43419</v>
      </c>
      <c r="E3" s="20">
        <v>130020</v>
      </c>
      <c r="F3" s="20">
        <v>103463</v>
      </c>
      <c r="G3" s="20">
        <v>27514</v>
      </c>
      <c r="H3" s="20">
        <v>116037</v>
      </c>
      <c r="I3" s="15">
        <v>41707</v>
      </c>
      <c r="J3" s="15">
        <v>98174</v>
      </c>
      <c r="K3" s="15">
        <v>77353</v>
      </c>
      <c r="L3" s="15">
        <v>96724</v>
      </c>
      <c r="M3" s="15">
        <v>53975</v>
      </c>
      <c r="N3" s="7">
        <f>SUM(B3:M3)*(1+'Total view'!$D$43)</f>
        <v>937916</v>
      </c>
      <c r="O3" s="7"/>
      <c r="P3" s="7">
        <f>N3*$R$3</f>
        <v>42206.22</v>
      </c>
      <c r="R3" s="21">
        <v>4.4999999999999998E-2</v>
      </c>
    </row>
    <row r="4" spans="1:18" x14ac:dyDescent="0.3">
      <c r="A4" s="6" t="s">
        <v>3</v>
      </c>
      <c r="B4" s="15">
        <v>43488</v>
      </c>
      <c r="C4" s="15">
        <v>148480</v>
      </c>
      <c r="D4" s="15">
        <v>95146</v>
      </c>
      <c r="E4" s="15">
        <v>84060</v>
      </c>
      <c r="F4" s="15">
        <v>58656</v>
      </c>
      <c r="G4" s="15">
        <v>144269</v>
      </c>
      <c r="H4" s="15">
        <v>81881</v>
      </c>
      <c r="I4" s="15">
        <v>92413</v>
      </c>
      <c r="J4" s="15">
        <v>111532</v>
      </c>
      <c r="K4" s="15">
        <v>28043</v>
      </c>
      <c r="L4" s="15">
        <v>29332</v>
      </c>
      <c r="M4" s="15">
        <v>113008</v>
      </c>
      <c r="N4" s="7">
        <f>SUM(B4:M4)*(1+'Total view'!$D$43)</f>
        <v>1030308</v>
      </c>
      <c r="O4" s="7"/>
      <c r="P4" s="7">
        <f t="shared" ref="P4:P35" si="0">N4*$R$3</f>
        <v>46363.86</v>
      </c>
    </row>
    <row r="5" spans="1:18" x14ac:dyDescent="0.3">
      <c r="A5" s="6" t="s">
        <v>6</v>
      </c>
      <c r="B5" s="15">
        <v>63857</v>
      </c>
      <c r="C5" s="15">
        <v>26083</v>
      </c>
      <c r="D5" s="15">
        <v>113168</v>
      </c>
      <c r="E5" s="15">
        <v>26746</v>
      </c>
      <c r="F5" s="15">
        <v>83195</v>
      </c>
      <c r="G5" s="15">
        <v>89612</v>
      </c>
      <c r="H5" s="15">
        <v>76761</v>
      </c>
      <c r="I5" s="15">
        <v>79100</v>
      </c>
      <c r="J5" s="15">
        <v>87013</v>
      </c>
      <c r="K5" s="15">
        <v>65903</v>
      </c>
      <c r="L5" s="15">
        <v>80374</v>
      </c>
      <c r="M5" s="15">
        <v>99390</v>
      </c>
      <c r="N5" s="7">
        <f>SUM(B5:M5)*(1+'Total view'!$D$43)</f>
        <v>891202</v>
      </c>
      <c r="O5" s="7"/>
      <c r="P5" s="7">
        <f t="shared" si="0"/>
        <v>40104.089999999997</v>
      </c>
    </row>
    <row r="6" spans="1:18" x14ac:dyDescent="0.3">
      <c r="A6" s="6" t="s">
        <v>8</v>
      </c>
      <c r="B6" s="15">
        <v>85946</v>
      </c>
      <c r="C6" s="15">
        <v>67321</v>
      </c>
      <c r="D6" s="15">
        <v>40295</v>
      </c>
      <c r="E6" s="15">
        <v>68668</v>
      </c>
      <c r="F6" s="15">
        <v>136728</v>
      </c>
      <c r="G6" s="15">
        <v>27956</v>
      </c>
      <c r="H6" s="15">
        <v>107085</v>
      </c>
      <c r="I6" s="15">
        <v>53489</v>
      </c>
      <c r="J6" s="15">
        <v>83662</v>
      </c>
      <c r="K6" s="15">
        <v>78794</v>
      </c>
      <c r="L6" s="15">
        <v>126331</v>
      </c>
      <c r="M6" s="15">
        <v>98833</v>
      </c>
      <c r="N6" s="7">
        <f>SUM(B6:M6)*(1+'Total view'!$D$43)</f>
        <v>975108</v>
      </c>
      <c r="O6" s="7"/>
      <c r="P6" s="7">
        <f t="shared" si="0"/>
        <v>43879.86</v>
      </c>
    </row>
    <row r="7" spans="1:18" x14ac:dyDescent="0.3">
      <c r="A7" s="6" t="s">
        <v>10</v>
      </c>
      <c r="B7" s="15">
        <v>103724</v>
      </c>
      <c r="C7" s="15">
        <v>36379</v>
      </c>
      <c r="D7" s="15">
        <v>51708</v>
      </c>
      <c r="E7" s="15">
        <v>37035</v>
      </c>
      <c r="F7" s="15">
        <v>86019</v>
      </c>
      <c r="G7" s="15">
        <v>60457</v>
      </c>
      <c r="H7" s="15">
        <v>115609</v>
      </c>
      <c r="I7" s="15">
        <v>133325</v>
      </c>
      <c r="J7" s="15">
        <v>59834</v>
      </c>
      <c r="K7" s="15">
        <v>142722</v>
      </c>
      <c r="L7" s="15">
        <v>45337</v>
      </c>
      <c r="M7" s="15">
        <v>106854</v>
      </c>
      <c r="N7" s="7">
        <f>SUM(B7:M7)*(1+'Total view'!$D$43)</f>
        <v>979003</v>
      </c>
      <c r="O7" s="7"/>
      <c r="P7" s="7">
        <f t="shared" si="0"/>
        <v>44055.134999999995</v>
      </c>
    </row>
    <row r="8" spans="1:18" x14ac:dyDescent="0.3">
      <c r="A8" s="6" t="s">
        <v>12</v>
      </c>
      <c r="B8" s="15">
        <v>34730</v>
      </c>
      <c r="C8" s="15">
        <v>133222</v>
      </c>
      <c r="D8" s="15">
        <v>72667</v>
      </c>
      <c r="E8" s="15">
        <v>30763</v>
      </c>
      <c r="F8" s="15">
        <v>108630</v>
      </c>
      <c r="G8" s="15">
        <v>68132</v>
      </c>
      <c r="H8" s="15">
        <v>79757</v>
      </c>
      <c r="I8" s="15">
        <v>107721</v>
      </c>
      <c r="J8" s="15">
        <v>99977</v>
      </c>
      <c r="K8" s="15">
        <v>112907</v>
      </c>
      <c r="L8" s="15">
        <v>111483</v>
      </c>
      <c r="M8" s="15">
        <v>146093</v>
      </c>
      <c r="N8" s="7">
        <f>SUM(B8:M8)*(1+'Total view'!$D$43)</f>
        <v>1106082</v>
      </c>
      <c r="O8" s="7"/>
      <c r="P8" s="7">
        <f t="shared" si="0"/>
        <v>49773.689999999995</v>
      </c>
    </row>
    <row r="9" spans="1:18" x14ac:dyDescent="0.3">
      <c r="A9" s="6" t="s">
        <v>13</v>
      </c>
      <c r="B9" s="15">
        <v>127289</v>
      </c>
      <c r="C9" s="15">
        <v>35203</v>
      </c>
      <c r="D9" s="15">
        <v>112552</v>
      </c>
      <c r="E9" s="15">
        <v>51392</v>
      </c>
      <c r="F9" s="15">
        <v>44222</v>
      </c>
      <c r="G9" s="15">
        <v>40109</v>
      </c>
      <c r="H9" s="15">
        <v>42802</v>
      </c>
      <c r="I9" s="15">
        <v>60424</v>
      </c>
      <c r="J9" s="15">
        <v>113659</v>
      </c>
      <c r="K9" s="15">
        <v>113549</v>
      </c>
      <c r="L9" s="15">
        <v>138568</v>
      </c>
      <c r="M9" s="15">
        <v>38662</v>
      </c>
      <c r="N9" s="7">
        <f>SUM(B9:M9)*(1+'Total view'!$D$43)</f>
        <v>918431</v>
      </c>
      <c r="O9" s="7"/>
      <c r="P9" s="7">
        <f t="shared" si="0"/>
        <v>41329.394999999997</v>
      </c>
    </row>
    <row r="10" spans="1:18" x14ac:dyDescent="0.3">
      <c r="A10" s="6" t="s">
        <v>14</v>
      </c>
      <c r="B10" s="15">
        <v>138861</v>
      </c>
      <c r="C10" s="15">
        <v>129981</v>
      </c>
      <c r="D10" s="15">
        <v>39559</v>
      </c>
      <c r="E10" s="15">
        <v>97124</v>
      </c>
      <c r="F10" s="15">
        <v>55794</v>
      </c>
      <c r="G10" s="15">
        <v>105110</v>
      </c>
      <c r="H10" s="15">
        <v>127257</v>
      </c>
      <c r="I10" s="15">
        <v>147453</v>
      </c>
      <c r="J10" s="15">
        <v>143692</v>
      </c>
      <c r="K10" s="15">
        <v>35412</v>
      </c>
      <c r="L10" s="15">
        <v>121513</v>
      </c>
      <c r="M10" s="15">
        <v>142117</v>
      </c>
      <c r="N10" s="7">
        <f>SUM(B10:M10)*(1+'Total view'!$D$43)</f>
        <v>1283873</v>
      </c>
      <c r="O10" s="7"/>
      <c r="P10" s="7">
        <f t="shared" si="0"/>
        <v>57774.284999999996</v>
      </c>
    </row>
    <row r="11" spans="1:18" x14ac:dyDescent="0.3">
      <c r="A11" s="6" t="s">
        <v>15</v>
      </c>
      <c r="B11" s="15">
        <v>48834</v>
      </c>
      <c r="C11" s="15">
        <v>57936</v>
      </c>
      <c r="D11" s="15">
        <v>78171</v>
      </c>
      <c r="E11" s="15">
        <v>93523</v>
      </c>
      <c r="F11" s="15">
        <v>129817</v>
      </c>
      <c r="G11" s="15">
        <v>99503</v>
      </c>
      <c r="H11" s="15">
        <v>41231</v>
      </c>
      <c r="I11" s="15">
        <v>99842</v>
      </c>
      <c r="J11" s="15">
        <v>131028</v>
      </c>
      <c r="K11" s="15">
        <v>50428</v>
      </c>
      <c r="L11" s="15">
        <v>126400</v>
      </c>
      <c r="M11" s="15">
        <v>129262</v>
      </c>
      <c r="N11" s="7">
        <f>SUM(B11:M11)*(1+'Total view'!$D$43)</f>
        <v>1085975</v>
      </c>
      <c r="O11" s="7"/>
      <c r="P11" s="7">
        <f t="shared" si="0"/>
        <v>48868.875</v>
      </c>
    </row>
    <row r="12" spans="1:18" x14ac:dyDescent="0.3">
      <c r="A12" s="6" t="s">
        <v>16</v>
      </c>
      <c r="B12" s="15">
        <v>135702</v>
      </c>
      <c r="C12" s="15">
        <v>125984</v>
      </c>
      <c r="D12" s="15">
        <v>87962</v>
      </c>
      <c r="E12" s="15">
        <v>124886</v>
      </c>
      <c r="F12" s="15">
        <v>143983</v>
      </c>
      <c r="G12" s="15">
        <v>113612</v>
      </c>
      <c r="H12" s="15">
        <v>105256</v>
      </c>
      <c r="I12" s="15">
        <v>73192</v>
      </c>
      <c r="J12" s="15">
        <v>128326</v>
      </c>
      <c r="K12" s="15">
        <v>133642</v>
      </c>
      <c r="L12" s="15">
        <v>32377</v>
      </c>
      <c r="M12" s="15">
        <v>123762</v>
      </c>
      <c r="N12" s="7">
        <f>SUM(B12:M12)*(1+'Total view'!$D$43)</f>
        <v>1328684</v>
      </c>
      <c r="O12" s="7"/>
      <c r="P12" s="7">
        <f t="shared" si="0"/>
        <v>59790.78</v>
      </c>
    </row>
    <row r="13" spans="1:18" x14ac:dyDescent="0.3">
      <c r="A13" s="6" t="s">
        <v>17</v>
      </c>
      <c r="B13" s="15">
        <v>43456</v>
      </c>
      <c r="C13" s="15">
        <v>59010</v>
      </c>
      <c r="D13" s="15">
        <v>33527</v>
      </c>
      <c r="E13" s="15">
        <v>120927</v>
      </c>
      <c r="F13" s="15">
        <v>40695</v>
      </c>
      <c r="G13" s="15">
        <v>128545</v>
      </c>
      <c r="H13" s="15">
        <v>75283</v>
      </c>
      <c r="I13" s="15">
        <v>112987</v>
      </c>
      <c r="J13" s="15">
        <v>96943</v>
      </c>
      <c r="K13" s="15">
        <v>57292</v>
      </c>
      <c r="L13" s="15">
        <v>85271</v>
      </c>
      <c r="M13" s="15">
        <v>85308</v>
      </c>
      <c r="N13" s="7">
        <f>SUM(B13:M13)*(1+'Total view'!$D$43)</f>
        <v>939244</v>
      </c>
      <c r="O13" s="7"/>
      <c r="P13" s="7">
        <f t="shared" si="0"/>
        <v>42265.979999999996</v>
      </c>
    </row>
    <row r="14" spans="1:18" x14ac:dyDescent="0.3">
      <c r="A14" s="6" t="s">
        <v>35</v>
      </c>
      <c r="B14" s="15">
        <v>63172</v>
      </c>
      <c r="C14" s="15">
        <v>58220</v>
      </c>
      <c r="D14" s="15">
        <v>128559</v>
      </c>
      <c r="E14" s="15">
        <v>110647</v>
      </c>
      <c r="F14" s="15">
        <v>110881</v>
      </c>
      <c r="G14" s="15">
        <v>95674</v>
      </c>
      <c r="H14" s="15">
        <v>53635</v>
      </c>
      <c r="I14" s="15">
        <v>135865</v>
      </c>
      <c r="J14" s="15">
        <v>123670</v>
      </c>
      <c r="K14" s="15">
        <v>122135</v>
      </c>
      <c r="L14" s="15">
        <v>52198</v>
      </c>
      <c r="M14" s="15">
        <v>143136</v>
      </c>
      <c r="N14" s="7">
        <f>SUM(B14:M14)*(1+'Total view'!$D$43)</f>
        <v>1197792</v>
      </c>
      <c r="O14" s="7"/>
      <c r="P14" s="7">
        <f t="shared" si="0"/>
        <v>53900.639999999999</v>
      </c>
    </row>
    <row r="15" spans="1:18" x14ac:dyDescent="0.3">
      <c r="A15" s="6" t="s">
        <v>36</v>
      </c>
      <c r="B15" s="15">
        <v>143516</v>
      </c>
      <c r="C15" s="15">
        <v>85465</v>
      </c>
      <c r="D15" s="15">
        <v>128584</v>
      </c>
      <c r="E15" s="15">
        <v>126862</v>
      </c>
      <c r="F15" s="15">
        <v>101397</v>
      </c>
      <c r="G15" s="15">
        <v>129894</v>
      </c>
      <c r="H15" s="15">
        <v>115519</v>
      </c>
      <c r="I15" s="15">
        <v>90058</v>
      </c>
      <c r="J15" s="15">
        <v>107314</v>
      </c>
      <c r="K15" s="15">
        <v>110590</v>
      </c>
      <c r="L15" s="15">
        <v>89997</v>
      </c>
      <c r="M15" s="15">
        <v>31325</v>
      </c>
      <c r="N15" s="7">
        <f>SUM(B15:M15)*(1+'Total view'!$D$43)</f>
        <v>1260521</v>
      </c>
      <c r="O15" s="7"/>
      <c r="P15" s="7">
        <f t="shared" si="0"/>
        <v>56723.445</v>
      </c>
    </row>
    <row r="16" spans="1:18" x14ac:dyDescent="0.3">
      <c r="A16" s="6" t="s">
        <v>37</v>
      </c>
      <c r="B16" s="15">
        <v>100432</v>
      </c>
      <c r="C16" s="15">
        <v>129335</v>
      </c>
      <c r="D16" s="15">
        <v>90552</v>
      </c>
      <c r="E16" s="15">
        <v>118066</v>
      </c>
      <c r="F16" s="15">
        <v>50212</v>
      </c>
      <c r="G16" s="15">
        <v>69423</v>
      </c>
      <c r="H16" s="15">
        <v>140686</v>
      </c>
      <c r="I16" s="15">
        <v>117793</v>
      </c>
      <c r="J16" s="15">
        <v>35296</v>
      </c>
      <c r="K16" s="15">
        <v>44519</v>
      </c>
      <c r="L16" s="15">
        <v>92494</v>
      </c>
      <c r="M16" s="15">
        <v>136653</v>
      </c>
      <c r="N16" s="7">
        <f>SUM(B16:M16)*(1+'Total view'!$D$43)</f>
        <v>1125461</v>
      </c>
      <c r="O16" s="7"/>
      <c r="P16" s="7">
        <f t="shared" si="0"/>
        <v>50645.744999999995</v>
      </c>
    </row>
    <row r="17" spans="1:16" x14ac:dyDescent="0.3">
      <c r="A17" s="6" t="s">
        <v>38</v>
      </c>
      <c r="B17" s="15">
        <v>89449</v>
      </c>
      <c r="C17" s="15">
        <v>86368</v>
      </c>
      <c r="D17" s="15">
        <v>96987</v>
      </c>
      <c r="E17" s="15">
        <v>80816</v>
      </c>
      <c r="F17" s="15">
        <v>113293</v>
      </c>
      <c r="G17" s="15">
        <v>148569</v>
      </c>
      <c r="H17" s="15">
        <v>30216</v>
      </c>
      <c r="I17" s="15">
        <v>54373</v>
      </c>
      <c r="J17" s="15">
        <v>63110</v>
      </c>
      <c r="K17" s="15">
        <v>78478</v>
      </c>
      <c r="L17" s="15">
        <v>149499</v>
      </c>
      <c r="M17" s="15">
        <v>36485</v>
      </c>
      <c r="N17" s="7">
        <f>SUM(B17:M17)*(1+'Total view'!$D$43)</f>
        <v>1027643</v>
      </c>
      <c r="O17" s="7"/>
      <c r="P17" s="7">
        <f t="shared" si="0"/>
        <v>46243.934999999998</v>
      </c>
    </row>
    <row r="18" spans="1:16" x14ac:dyDescent="0.3">
      <c r="A18" s="6" t="s">
        <v>39</v>
      </c>
      <c r="B18" s="15">
        <v>120242</v>
      </c>
      <c r="C18" s="15">
        <v>91909</v>
      </c>
      <c r="D18" s="15">
        <v>77711</v>
      </c>
      <c r="E18" s="15">
        <v>103210</v>
      </c>
      <c r="F18" s="15">
        <v>82501</v>
      </c>
      <c r="G18" s="15">
        <v>97961</v>
      </c>
      <c r="H18" s="15">
        <v>105363</v>
      </c>
      <c r="I18" s="15">
        <v>25905</v>
      </c>
      <c r="J18" s="15">
        <v>30397</v>
      </c>
      <c r="K18" s="15">
        <v>26044</v>
      </c>
      <c r="L18" s="15">
        <v>124338</v>
      </c>
      <c r="M18" s="15">
        <v>46390</v>
      </c>
      <c r="N18" s="7">
        <f>SUM(B18:M18)*(1+'Total view'!$D$43)</f>
        <v>931971</v>
      </c>
      <c r="O18" s="7"/>
      <c r="P18" s="7">
        <f t="shared" si="0"/>
        <v>41938.695</v>
      </c>
    </row>
    <row r="19" spans="1:16" x14ac:dyDescent="0.3">
      <c r="A19" s="6" t="s">
        <v>40</v>
      </c>
      <c r="B19" s="15">
        <v>26897</v>
      </c>
      <c r="C19" s="15">
        <v>30554</v>
      </c>
      <c r="D19" s="15">
        <v>90126</v>
      </c>
      <c r="E19" s="15">
        <v>72188</v>
      </c>
      <c r="F19" s="15">
        <v>97037</v>
      </c>
      <c r="G19" s="15">
        <v>112802</v>
      </c>
      <c r="H19" s="15">
        <v>103056</v>
      </c>
      <c r="I19" s="15">
        <v>62421</v>
      </c>
      <c r="J19" s="15">
        <v>85781</v>
      </c>
      <c r="K19" s="15">
        <v>94364</v>
      </c>
      <c r="L19" s="15">
        <v>87747</v>
      </c>
      <c r="M19" s="15">
        <v>31103</v>
      </c>
      <c r="N19" s="7">
        <f>SUM(B19:M19)*(1+'Total view'!$D$43)</f>
        <v>894076</v>
      </c>
      <c r="O19" s="7"/>
      <c r="P19" s="7">
        <f t="shared" si="0"/>
        <v>40233.42</v>
      </c>
    </row>
    <row r="20" spans="1:16" x14ac:dyDescent="0.3">
      <c r="A20" s="6" t="s">
        <v>41</v>
      </c>
      <c r="B20" s="15">
        <v>82887</v>
      </c>
      <c r="C20" s="15">
        <v>52803</v>
      </c>
      <c r="D20" s="15">
        <v>49372</v>
      </c>
      <c r="E20" s="15">
        <v>82845</v>
      </c>
      <c r="F20" s="15">
        <v>31744</v>
      </c>
      <c r="G20" s="15">
        <v>127606</v>
      </c>
      <c r="H20" s="15">
        <v>147442</v>
      </c>
      <c r="I20" s="15">
        <v>147272</v>
      </c>
      <c r="J20" s="15">
        <v>94597</v>
      </c>
      <c r="K20" s="15">
        <v>134814</v>
      </c>
      <c r="L20" s="15">
        <v>149188</v>
      </c>
      <c r="M20" s="15">
        <v>149928</v>
      </c>
      <c r="N20" s="7">
        <f>SUM(B20:M20)*(1+'Total view'!$D$43)</f>
        <v>1250498</v>
      </c>
      <c r="O20" s="7"/>
      <c r="P20" s="7">
        <f t="shared" si="0"/>
        <v>56272.409999999996</v>
      </c>
    </row>
    <row r="21" spans="1:16" x14ac:dyDescent="0.3">
      <c r="A21" s="6" t="s">
        <v>42</v>
      </c>
      <c r="B21" s="15">
        <v>142984</v>
      </c>
      <c r="C21" s="15">
        <v>26004</v>
      </c>
      <c r="D21" s="15">
        <v>69639</v>
      </c>
      <c r="E21" s="15">
        <v>48355</v>
      </c>
      <c r="F21" s="15">
        <v>46474</v>
      </c>
      <c r="G21" s="15">
        <v>36224</v>
      </c>
      <c r="H21" s="15">
        <v>140382</v>
      </c>
      <c r="I21" s="15">
        <v>75045</v>
      </c>
      <c r="J21" s="15">
        <v>95473</v>
      </c>
      <c r="K21" s="15">
        <v>100682</v>
      </c>
      <c r="L21" s="15">
        <v>33966</v>
      </c>
      <c r="M21" s="15">
        <v>32143</v>
      </c>
      <c r="N21" s="7">
        <f>SUM(B21:M21)*(1+'Total view'!$D$43)</f>
        <v>847371</v>
      </c>
      <c r="O21" s="7"/>
      <c r="P21" s="7">
        <f t="shared" si="0"/>
        <v>38131.695</v>
      </c>
    </row>
    <row r="22" spans="1:16" x14ac:dyDescent="0.3">
      <c r="A22" s="6" t="s">
        <v>43</v>
      </c>
      <c r="B22" s="15">
        <v>67257</v>
      </c>
      <c r="C22" s="15">
        <v>43575</v>
      </c>
      <c r="D22" s="15">
        <v>48025</v>
      </c>
      <c r="E22" s="15">
        <v>75603</v>
      </c>
      <c r="F22" s="15">
        <v>130830</v>
      </c>
      <c r="G22" s="15">
        <v>80418</v>
      </c>
      <c r="H22" s="15">
        <v>131188</v>
      </c>
      <c r="I22" s="15">
        <v>104093</v>
      </c>
      <c r="J22" s="15">
        <v>31262</v>
      </c>
      <c r="K22" s="15">
        <v>34062</v>
      </c>
      <c r="L22" s="15">
        <v>109973</v>
      </c>
      <c r="M22" s="15">
        <v>52104</v>
      </c>
      <c r="N22" s="7">
        <f>SUM(B22:M22)*(1+'Total view'!$D$43)</f>
        <v>908390</v>
      </c>
      <c r="O22" s="7"/>
      <c r="P22" s="7">
        <f t="shared" si="0"/>
        <v>40877.549999999996</v>
      </c>
    </row>
    <row r="23" spans="1:16" x14ac:dyDescent="0.3">
      <c r="A23" s="6" t="s">
        <v>44</v>
      </c>
      <c r="B23" s="15">
        <v>80577</v>
      </c>
      <c r="C23" s="15">
        <v>104738</v>
      </c>
      <c r="D23" s="15">
        <v>25632</v>
      </c>
      <c r="E23" s="15">
        <v>137769</v>
      </c>
      <c r="F23" s="15">
        <v>110308</v>
      </c>
      <c r="G23" s="15">
        <v>133803</v>
      </c>
      <c r="H23" s="15">
        <v>135892</v>
      </c>
      <c r="I23" s="15">
        <v>45842</v>
      </c>
      <c r="J23" s="15">
        <v>131907</v>
      </c>
      <c r="K23" s="15">
        <v>40406</v>
      </c>
      <c r="L23" s="15">
        <v>97462</v>
      </c>
      <c r="M23" s="15">
        <v>77810</v>
      </c>
      <c r="N23" s="7">
        <f>SUM(B23:M23)*(1+'Total view'!$D$43)</f>
        <v>1122146</v>
      </c>
      <c r="O23" s="7"/>
      <c r="P23" s="7">
        <f t="shared" si="0"/>
        <v>50496.57</v>
      </c>
    </row>
    <row r="24" spans="1:16" x14ac:dyDescent="0.3">
      <c r="A24" s="6" t="s">
        <v>45</v>
      </c>
      <c r="B24" s="15">
        <v>69171</v>
      </c>
      <c r="C24" s="15">
        <v>92887</v>
      </c>
      <c r="D24" s="15">
        <v>32265</v>
      </c>
      <c r="E24" s="15">
        <v>85187</v>
      </c>
      <c r="F24" s="15">
        <v>41625</v>
      </c>
      <c r="G24" s="15">
        <v>38246</v>
      </c>
      <c r="H24" s="15">
        <v>39688</v>
      </c>
      <c r="I24" s="15">
        <v>25909</v>
      </c>
      <c r="J24" s="15">
        <v>98879</v>
      </c>
      <c r="K24" s="15">
        <v>105575</v>
      </c>
      <c r="L24" s="15">
        <v>33471</v>
      </c>
      <c r="M24" s="15">
        <v>120179</v>
      </c>
      <c r="N24" s="7">
        <f>SUM(B24:M24)*(1+'Total view'!$D$43)</f>
        <v>783082</v>
      </c>
      <c r="O24" s="7"/>
      <c r="P24" s="7">
        <f t="shared" si="0"/>
        <v>35238.69</v>
      </c>
    </row>
    <row r="25" spans="1:16" x14ac:dyDescent="0.3">
      <c r="A25" s="6" t="s">
        <v>46</v>
      </c>
      <c r="B25" s="15">
        <v>133826</v>
      </c>
      <c r="C25" s="15">
        <v>93763</v>
      </c>
      <c r="D25" s="15">
        <v>95547</v>
      </c>
      <c r="E25" s="15">
        <v>143327</v>
      </c>
      <c r="F25" s="15">
        <v>38954</v>
      </c>
      <c r="G25" s="15">
        <v>30918</v>
      </c>
      <c r="H25" s="15">
        <v>86619</v>
      </c>
      <c r="I25" s="15">
        <v>58665</v>
      </c>
      <c r="J25" s="15">
        <v>41275</v>
      </c>
      <c r="K25" s="15">
        <v>129895</v>
      </c>
      <c r="L25" s="15">
        <v>48525</v>
      </c>
      <c r="M25" s="15">
        <v>73580</v>
      </c>
      <c r="N25" s="7">
        <f>SUM(B25:M25)*(1+'Total view'!$D$43)</f>
        <v>974894</v>
      </c>
      <c r="O25" s="7"/>
      <c r="P25" s="7">
        <f t="shared" si="0"/>
        <v>43870.229999999996</v>
      </c>
    </row>
    <row r="26" spans="1:16" x14ac:dyDescent="0.3">
      <c r="A26" s="6" t="s">
        <v>56</v>
      </c>
      <c r="B26" s="15">
        <v>146924</v>
      </c>
      <c r="C26" s="15">
        <v>129227</v>
      </c>
      <c r="D26" s="15">
        <v>118971</v>
      </c>
      <c r="E26" s="15">
        <v>102628</v>
      </c>
      <c r="F26" s="15">
        <v>109964</v>
      </c>
      <c r="G26" s="15">
        <v>28837</v>
      </c>
      <c r="H26" s="15">
        <v>76355</v>
      </c>
      <c r="I26" s="15">
        <v>85125</v>
      </c>
      <c r="J26" s="15">
        <v>129442</v>
      </c>
      <c r="K26" s="15">
        <v>54706</v>
      </c>
      <c r="L26" s="15">
        <v>109145</v>
      </c>
      <c r="M26" s="15">
        <v>147504</v>
      </c>
      <c r="N26" s="7">
        <f>SUM(B26:M26)*(1+'Total view'!$D$43)</f>
        <v>1238828</v>
      </c>
      <c r="O26" s="7"/>
      <c r="P26" s="7">
        <f t="shared" si="0"/>
        <v>55747.259999999995</v>
      </c>
    </row>
    <row r="27" spans="1:16" x14ac:dyDescent="0.3">
      <c r="A27" s="6" t="s">
        <v>47</v>
      </c>
      <c r="B27" s="15">
        <v>103378</v>
      </c>
      <c r="C27" s="15">
        <v>47900</v>
      </c>
      <c r="D27" s="15">
        <v>61324</v>
      </c>
      <c r="E27" s="15">
        <v>75482</v>
      </c>
      <c r="F27" s="15">
        <v>112266</v>
      </c>
      <c r="G27" s="15">
        <v>33058</v>
      </c>
      <c r="H27" s="15">
        <v>132886</v>
      </c>
      <c r="I27" s="15">
        <v>39431</v>
      </c>
      <c r="J27" s="15">
        <v>149020</v>
      </c>
      <c r="K27" s="15">
        <v>104826</v>
      </c>
      <c r="L27" s="15">
        <v>100469</v>
      </c>
      <c r="M27" s="15">
        <v>107042</v>
      </c>
      <c r="N27" s="7">
        <f>SUM(B27:M27)*(1+'Total view'!$D$43)</f>
        <v>1067082</v>
      </c>
      <c r="O27" s="7"/>
      <c r="P27" s="7">
        <f t="shared" si="0"/>
        <v>48018.689999999995</v>
      </c>
    </row>
    <row r="28" spans="1:16" x14ac:dyDescent="0.3">
      <c r="A28" s="6" t="s">
        <v>48</v>
      </c>
      <c r="B28" s="15">
        <v>97970</v>
      </c>
      <c r="C28" s="15">
        <v>34429</v>
      </c>
      <c r="D28" s="15">
        <v>143649</v>
      </c>
      <c r="E28" s="15">
        <v>81411</v>
      </c>
      <c r="F28" s="15">
        <v>105142</v>
      </c>
      <c r="G28" s="15">
        <v>53993</v>
      </c>
      <c r="H28" s="15">
        <v>47651</v>
      </c>
      <c r="I28" s="15">
        <v>78358</v>
      </c>
      <c r="J28" s="15">
        <v>91853</v>
      </c>
      <c r="K28" s="15">
        <v>45130</v>
      </c>
      <c r="L28" s="15">
        <v>67402</v>
      </c>
      <c r="M28" s="15">
        <v>42330</v>
      </c>
      <c r="N28" s="7">
        <f>SUM(B28:M28)*(1+'Total view'!$D$43)</f>
        <v>889318</v>
      </c>
      <c r="O28" s="7"/>
      <c r="P28" s="7">
        <f t="shared" si="0"/>
        <v>40019.31</v>
      </c>
    </row>
    <row r="29" spans="1:16" x14ac:dyDescent="0.3">
      <c r="A29" s="6" t="s">
        <v>49</v>
      </c>
      <c r="B29" s="15">
        <v>52489</v>
      </c>
      <c r="C29" s="15">
        <v>41818</v>
      </c>
      <c r="D29" s="15">
        <v>134989</v>
      </c>
      <c r="E29" s="15">
        <v>139663</v>
      </c>
      <c r="F29" s="15">
        <v>50065</v>
      </c>
      <c r="G29" s="15">
        <v>69989</v>
      </c>
      <c r="H29" s="15">
        <v>78970</v>
      </c>
      <c r="I29" s="15">
        <v>91132</v>
      </c>
      <c r="J29" s="15">
        <v>73435</v>
      </c>
      <c r="K29" s="15">
        <v>72284</v>
      </c>
      <c r="L29" s="15">
        <v>47081</v>
      </c>
      <c r="M29" s="15">
        <v>84208</v>
      </c>
      <c r="N29" s="7">
        <f>SUM(B29:M29)*(1+'Total view'!$D$43)</f>
        <v>936123</v>
      </c>
      <c r="O29" s="7"/>
      <c r="P29" s="7">
        <f t="shared" si="0"/>
        <v>42125.534999999996</v>
      </c>
    </row>
    <row r="30" spans="1:16" x14ac:dyDescent="0.3">
      <c r="A30" s="6" t="s">
        <v>50</v>
      </c>
      <c r="B30" s="15">
        <v>48360</v>
      </c>
      <c r="C30" s="15">
        <v>140093</v>
      </c>
      <c r="D30" s="15">
        <v>121206</v>
      </c>
      <c r="E30" s="15">
        <v>110103</v>
      </c>
      <c r="F30" s="15">
        <v>106505</v>
      </c>
      <c r="G30" s="15">
        <v>136992</v>
      </c>
      <c r="H30" s="15">
        <v>128315</v>
      </c>
      <c r="I30" s="15">
        <v>54811</v>
      </c>
      <c r="J30" s="15">
        <v>62273</v>
      </c>
      <c r="K30" s="15">
        <v>86581</v>
      </c>
      <c r="L30" s="15">
        <v>145303</v>
      </c>
      <c r="M30" s="15">
        <v>148278</v>
      </c>
      <c r="N30" s="7">
        <f>SUM(B30:M30)*(1+'Total view'!$D$43)</f>
        <v>1288820</v>
      </c>
      <c r="O30" s="7"/>
      <c r="P30" s="7">
        <f t="shared" si="0"/>
        <v>57996.9</v>
      </c>
    </row>
    <row r="31" spans="1:16" x14ac:dyDescent="0.3">
      <c r="A31" s="6" t="s">
        <v>51</v>
      </c>
      <c r="B31" s="15">
        <v>56436</v>
      </c>
      <c r="C31" s="15">
        <v>51296</v>
      </c>
      <c r="D31" s="15">
        <v>80622</v>
      </c>
      <c r="E31" s="15">
        <v>148235</v>
      </c>
      <c r="F31" s="15">
        <v>147938</v>
      </c>
      <c r="G31" s="15">
        <v>62429</v>
      </c>
      <c r="H31" s="15">
        <v>135174</v>
      </c>
      <c r="I31" s="15">
        <v>132807</v>
      </c>
      <c r="J31" s="15">
        <v>129033</v>
      </c>
      <c r="K31" s="15">
        <v>137238</v>
      </c>
      <c r="L31" s="15">
        <v>56364</v>
      </c>
      <c r="M31" s="15">
        <v>109043</v>
      </c>
      <c r="N31" s="7">
        <f>SUM(B31:M31)*(1+'Total view'!$D$43)</f>
        <v>1246615</v>
      </c>
      <c r="O31" s="7"/>
      <c r="P31" s="7">
        <f t="shared" si="0"/>
        <v>56097.674999999996</v>
      </c>
    </row>
    <row r="32" spans="1:16" x14ac:dyDescent="0.3">
      <c r="A32" s="6" t="s">
        <v>52</v>
      </c>
      <c r="B32" s="15">
        <v>94550</v>
      </c>
      <c r="C32" s="15">
        <v>105753</v>
      </c>
      <c r="D32" s="15">
        <v>91453</v>
      </c>
      <c r="E32" s="15">
        <v>71752</v>
      </c>
      <c r="F32" s="15">
        <v>36928</v>
      </c>
      <c r="G32" s="15">
        <v>65372</v>
      </c>
      <c r="H32" s="15">
        <v>88441</v>
      </c>
      <c r="I32" s="15">
        <v>136641</v>
      </c>
      <c r="J32" s="15">
        <v>40194</v>
      </c>
      <c r="K32" s="15">
        <v>143362</v>
      </c>
      <c r="L32" s="15">
        <v>90663</v>
      </c>
      <c r="M32" s="15">
        <v>71944</v>
      </c>
      <c r="N32" s="7">
        <f>SUM(B32:M32)*(1+'Total view'!$D$43)</f>
        <v>1037053</v>
      </c>
      <c r="O32" s="7"/>
      <c r="P32" s="7">
        <f t="shared" si="0"/>
        <v>46667.384999999995</v>
      </c>
    </row>
    <row r="33" spans="1:16" x14ac:dyDescent="0.3">
      <c r="A33" s="6" t="s">
        <v>53</v>
      </c>
      <c r="B33" s="15">
        <v>145079</v>
      </c>
      <c r="C33" s="15">
        <v>89955</v>
      </c>
      <c r="D33" s="15">
        <v>25891</v>
      </c>
      <c r="E33" s="15">
        <v>96029</v>
      </c>
      <c r="F33" s="15">
        <v>119854</v>
      </c>
      <c r="G33" s="15">
        <v>88125</v>
      </c>
      <c r="H33" s="15">
        <v>78032</v>
      </c>
      <c r="I33" s="15">
        <v>51084</v>
      </c>
      <c r="J33" s="15">
        <v>47004</v>
      </c>
      <c r="K33" s="15">
        <v>45124</v>
      </c>
      <c r="L33" s="15">
        <v>131260</v>
      </c>
      <c r="M33" s="15">
        <v>102281</v>
      </c>
      <c r="N33" s="7">
        <f>SUM(B33:M33)*(1+'Total view'!$D$43)</f>
        <v>1019718</v>
      </c>
      <c r="O33" s="7"/>
      <c r="P33" s="7">
        <f t="shared" si="0"/>
        <v>45887.31</v>
      </c>
    </row>
    <row r="34" spans="1:16" x14ac:dyDescent="0.3">
      <c r="A34" s="6" t="s">
        <v>54</v>
      </c>
      <c r="B34" s="15">
        <v>47547</v>
      </c>
      <c r="C34" s="15">
        <v>45884</v>
      </c>
      <c r="D34" s="15">
        <v>56970</v>
      </c>
      <c r="E34" s="15">
        <v>137264</v>
      </c>
      <c r="F34" s="15">
        <v>93157</v>
      </c>
      <c r="G34" s="15">
        <v>32236</v>
      </c>
      <c r="H34" s="15">
        <v>130433</v>
      </c>
      <c r="I34" s="15">
        <v>57295</v>
      </c>
      <c r="J34" s="15">
        <v>71722</v>
      </c>
      <c r="K34" s="15">
        <v>57840</v>
      </c>
      <c r="L34" s="15">
        <v>145927</v>
      </c>
      <c r="M34" s="15">
        <v>62123</v>
      </c>
      <c r="N34" s="7">
        <f>SUM(B34:M34)*(1+'Total view'!$D$43)</f>
        <v>938398</v>
      </c>
      <c r="O34" s="7"/>
      <c r="P34" s="7">
        <f t="shared" si="0"/>
        <v>42227.909999999996</v>
      </c>
    </row>
    <row r="35" spans="1:16" x14ac:dyDescent="0.3">
      <c r="A35" s="6" t="s">
        <v>55</v>
      </c>
      <c r="B35" s="15">
        <v>106659</v>
      </c>
      <c r="C35" s="15">
        <v>136565</v>
      </c>
      <c r="D35" s="15">
        <v>77557</v>
      </c>
      <c r="E35" s="15">
        <v>80909</v>
      </c>
      <c r="F35" s="15">
        <v>149458</v>
      </c>
      <c r="G35" s="15">
        <v>84059</v>
      </c>
      <c r="H35" s="15">
        <v>55957</v>
      </c>
      <c r="I35" s="15">
        <v>61108</v>
      </c>
      <c r="J35" s="15">
        <v>48909</v>
      </c>
      <c r="K35" s="15">
        <v>63573</v>
      </c>
      <c r="L35" s="15">
        <v>68464</v>
      </c>
      <c r="M35" s="15">
        <v>99662</v>
      </c>
      <c r="N35" s="7">
        <f>SUM(B35:M35)*(1+'Total view'!$D$43)</f>
        <v>1032880</v>
      </c>
      <c r="O35" s="7"/>
      <c r="P35" s="7">
        <f t="shared" si="0"/>
        <v>46479.6</v>
      </c>
    </row>
    <row r="36" spans="1:16" x14ac:dyDescent="0.3">
      <c r="A36" s="8" t="s">
        <v>114</v>
      </c>
      <c r="B36" s="9">
        <f>SUM(B3:B35)</f>
        <v>2874186</v>
      </c>
      <c r="C36" s="9">
        <f t="shared" ref="C36:P36" si="1">SUM(C3:C35)</f>
        <v>2659173</v>
      </c>
      <c r="D36" s="9">
        <f t="shared" si="1"/>
        <v>2613805</v>
      </c>
      <c r="E36" s="9">
        <f t="shared" si="1"/>
        <v>3093495</v>
      </c>
      <c r="F36" s="9">
        <f t="shared" si="1"/>
        <v>2977735</v>
      </c>
      <c r="G36" s="9">
        <f t="shared" si="1"/>
        <v>2661447</v>
      </c>
      <c r="H36" s="9">
        <f t="shared" si="1"/>
        <v>3150859</v>
      </c>
      <c r="I36" s="9">
        <f t="shared" si="1"/>
        <v>2732686</v>
      </c>
      <c r="J36" s="9">
        <f t="shared" si="1"/>
        <v>2935686</v>
      </c>
      <c r="K36" s="9">
        <f t="shared" si="1"/>
        <v>2728273</v>
      </c>
      <c r="L36" s="9">
        <f t="shared" si="1"/>
        <v>3024646</v>
      </c>
      <c r="M36" s="9">
        <f t="shared" si="1"/>
        <v>3042515</v>
      </c>
      <c r="N36" s="9">
        <f t="shared" si="1"/>
        <v>34494506</v>
      </c>
      <c r="O36" s="9"/>
      <c r="P36" s="9">
        <f t="shared" si="1"/>
        <v>1552252.7699999998</v>
      </c>
    </row>
  </sheetData>
  <mergeCells count="1">
    <mergeCell ref="A1:P1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8"/>
  <dimension ref="A1:N44"/>
  <sheetViews>
    <sheetView workbookViewId="0">
      <selection activeCell="A2" sqref="A2"/>
    </sheetView>
  </sheetViews>
  <sheetFormatPr defaultColWidth="9.109375" defaultRowHeight="13.8" x14ac:dyDescent="0.3"/>
  <cols>
    <col min="1" max="1" width="20.77734375" style="5" bestFit="1" customWidth="1"/>
    <col min="2" max="13" width="9" style="5" customWidth="1"/>
    <col min="14" max="16384" width="9.109375" style="5"/>
  </cols>
  <sheetData>
    <row r="1" spans="1:14" ht="18" x14ac:dyDescent="0.35">
      <c r="A1" s="41" t="s">
        <v>99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14.4" x14ac:dyDescent="0.3">
      <c r="A2" s="1" t="s">
        <v>61</v>
      </c>
      <c r="B2" s="3" t="s">
        <v>20</v>
      </c>
      <c r="C2" s="3" t="s">
        <v>21</v>
      </c>
      <c r="D2" s="3" t="s">
        <v>22</v>
      </c>
      <c r="E2" s="3" t="s">
        <v>23</v>
      </c>
      <c r="F2" s="3" t="s">
        <v>65</v>
      </c>
      <c r="G2" s="3" t="s">
        <v>24</v>
      </c>
      <c r="H2" s="3" t="s">
        <v>25</v>
      </c>
      <c r="I2" s="3" t="s">
        <v>26</v>
      </c>
      <c r="J2" s="3" t="s">
        <v>27</v>
      </c>
      <c r="K2" s="3" t="s">
        <v>66</v>
      </c>
      <c r="L2" s="3" t="s">
        <v>28</v>
      </c>
      <c r="M2" s="3" t="s">
        <v>29</v>
      </c>
      <c r="N2" s="3" t="s">
        <v>80</v>
      </c>
    </row>
    <row r="3" spans="1:14" x14ac:dyDescent="0.3">
      <c r="A3" s="6" t="s">
        <v>1</v>
      </c>
      <c r="B3" s="7">
        <v>500</v>
      </c>
      <c r="C3" s="7">
        <v>0</v>
      </c>
      <c r="D3" s="7">
        <v>1000</v>
      </c>
      <c r="E3" s="7">
        <v>700</v>
      </c>
      <c r="F3" s="7">
        <v>100</v>
      </c>
      <c r="G3" s="7">
        <v>400</v>
      </c>
      <c r="H3" s="7">
        <v>100</v>
      </c>
      <c r="I3" s="7">
        <v>800</v>
      </c>
      <c r="J3" s="7">
        <v>700</v>
      </c>
      <c r="K3" s="7">
        <v>0</v>
      </c>
      <c r="L3" s="7">
        <v>800</v>
      </c>
      <c r="M3" s="7">
        <v>100</v>
      </c>
      <c r="N3" s="9">
        <f t="shared" ref="N3:N14" si="0">SUM(B3:M3)</f>
        <v>5200</v>
      </c>
    </row>
    <row r="4" spans="1:14" x14ac:dyDescent="0.3">
      <c r="A4" s="6" t="s">
        <v>6</v>
      </c>
      <c r="B4" s="7">
        <v>700</v>
      </c>
      <c r="C4" s="7">
        <v>400</v>
      </c>
      <c r="D4" s="7">
        <v>300</v>
      </c>
      <c r="E4" s="7">
        <v>900</v>
      </c>
      <c r="F4" s="7">
        <v>600</v>
      </c>
      <c r="G4" s="7">
        <v>200</v>
      </c>
      <c r="H4" s="7">
        <v>600</v>
      </c>
      <c r="I4" s="7">
        <v>400</v>
      </c>
      <c r="J4" s="7">
        <v>800</v>
      </c>
      <c r="K4" s="7">
        <v>200</v>
      </c>
      <c r="L4" s="7">
        <v>400</v>
      </c>
      <c r="M4" s="7">
        <v>500</v>
      </c>
      <c r="N4" s="9">
        <f t="shared" si="0"/>
        <v>6000</v>
      </c>
    </row>
    <row r="5" spans="1:14" x14ac:dyDescent="0.3">
      <c r="A5" s="6" t="s">
        <v>13</v>
      </c>
      <c r="B5" s="7">
        <v>500</v>
      </c>
      <c r="C5" s="7">
        <v>600</v>
      </c>
      <c r="D5" s="7">
        <v>600</v>
      </c>
      <c r="E5" s="7">
        <v>700</v>
      </c>
      <c r="F5" s="7">
        <v>100</v>
      </c>
      <c r="G5" s="7">
        <v>600</v>
      </c>
      <c r="H5" s="7">
        <v>700</v>
      </c>
      <c r="I5" s="7">
        <v>1400</v>
      </c>
      <c r="J5" s="7">
        <v>600</v>
      </c>
      <c r="K5" s="7">
        <v>600</v>
      </c>
      <c r="L5" s="7">
        <v>0</v>
      </c>
      <c r="M5" s="7">
        <v>200</v>
      </c>
      <c r="N5" s="9">
        <f t="shared" si="0"/>
        <v>6600</v>
      </c>
    </row>
    <row r="6" spans="1:14" x14ac:dyDescent="0.3">
      <c r="A6" s="6" t="s">
        <v>16</v>
      </c>
      <c r="B6" s="7">
        <v>900</v>
      </c>
      <c r="C6" s="7">
        <v>1000</v>
      </c>
      <c r="D6" s="7">
        <v>700</v>
      </c>
      <c r="E6" s="7">
        <v>100</v>
      </c>
      <c r="F6" s="7">
        <v>200</v>
      </c>
      <c r="G6" s="7">
        <v>800</v>
      </c>
      <c r="H6" s="7">
        <v>100</v>
      </c>
      <c r="I6" s="7">
        <v>200</v>
      </c>
      <c r="J6" s="7">
        <v>500</v>
      </c>
      <c r="K6" s="7">
        <v>1000</v>
      </c>
      <c r="L6" s="7">
        <v>200</v>
      </c>
      <c r="M6" s="7">
        <v>700</v>
      </c>
      <c r="N6" s="9">
        <f t="shared" si="0"/>
        <v>6400</v>
      </c>
    </row>
    <row r="7" spans="1:14" x14ac:dyDescent="0.3">
      <c r="A7" s="6" t="s">
        <v>35</v>
      </c>
      <c r="B7" s="7">
        <v>900</v>
      </c>
      <c r="C7" s="7">
        <v>300</v>
      </c>
      <c r="D7" s="7">
        <v>500</v>
      </c>
      <c r="E7" s="7">
        <v>200</v>
      </c>
      <c r="F7" s="7">
        <v>300</v>
      </c>
      <c r="G7" s="7">
        <v>400</v>
      </c>
      <c r="H7" s="7">
        <v>200</v>
      </c>
      <c r="I7" s="7">
        <v>600</v>
      </c>
      <c r="J7" s="7">
        <v>800</v>
      </c>
      <c r="K7" s="7">
        <v>100</v>
      </c>
      <c r="L7" s="7">
        <v>600</v>
      </c>
      <c r="M7" s="7">
        <v>400</v>
      </c>
      <c r="N7" s="9">
        <f t="shared" si="0"/>
        <v>5300</v>
      </c>
    </row>
    <row r="8" spans="1:14" x14ac:dyDescent="0.3">
      <c r="A8" s="6" t="s">
        <v>38</v>
      </c>
      <c r="B8" s="7">
        <v>300</v>
      </c>
      <c r="C8" s="7">
        <v>300</v>
      </c>
      <c r="D8" s="7">
        <v>400</v>
      </c>
      <c r="E8" s="7">
        <v>200</v>
      </c>
      <c r="F8" s="7">
        <v>1000</v>
      </c>
      <c r="G8" s="7">
        <v>500</v>
      </c>
      <c r="H8" s="7">
        <v>100</v>
      </c>
      <c r="I8" s="7">
        <v>300</v>
      </c>
      <c r="J8" s="7">
        <v>500</v>
      </c>
      <c r="K8" s="7">
        <v>600</v>
      </c>
      <c r="L8" s="7">
        <v>800</v>
      </c>
      <c r="M8" s="7">
        <v>500</v>
      </c>
      <c r="N8" s="9">
        <f t="shared" si="0"/>
        <v>5500</v>
      </c>
    </row>
    <row r="9" spans="1:14" x14ac:dyDescent="0.3">
      <c r="A9" s="6" t="s">
        <v>39</v>
      </c>
      <c r="B9" s="7">
        <v>100</v>
      </c>
      <c r="C9" s="7">
        <v>300</v>
      </c>
      <c r="D9" s="7">
        <v>200</v>
      </c>
      <c r="E9" s="7">
        <v>700</v>
      </c>
      <c r="F9" s="7">
        <v>600</v>
      </c>
      <c r="G9" s="7">
        <v>700</v>
      </c>
      <c r="H9" s="7">
        <v>400</v>
      </c>
      <c r="I9" s="7">
        <v>900</v>
      </c>
      <c r="J9" s="7">
        <v>900</v>
      </c>
      <c r="K9" s="7">
        <v>400</v>
      </c>
      <c r="L9" s="7">
        <v>1000</v>
      </c>
      <c r="M9" s="7">
        <v>200</v>
      </c>
      <c r="N9" s="9">
        <f t="shared" si="0"/>
        <v>6400</v>
      </c>
    </row>
    <row r="10" spans="1:14" x14ac:dyDescent="0.3">
      <c r="A10" s="6" t="s">
        <v>43</v>
      </c>
      <c r="B10" s="7">
        <v>700</v>
      </c>
      <c r="C10" s="7">
        <v>1000</v>
      </c>
      <c r="D10" s="7">
        <v>700</v>
      </c>
      <c r="E10" s="7">
        <v>400</v>
      </c>
      <c r="F10" s="7">
        <v>900</v>
      </c>
      <c r="G10" s="7">
        <v>900</v>
      </c>
      <c r="H10" s="7">
        <v>1200</v>
      </c>
      <c r="I10" s="7">
        <v>700</v>
      </c>
      <c r="J10" s="7">
        <v>800</v>
      </c>
      <c r="K10" s="7">
        <v>200</v>
      </c>
      <c r="L10" s="7">
        <v>200</v>
      </c>
      <c r="M10" s="7">
        <v>900</v>
      </c>
      <c r="N10" s="9">
        <f t="shared" si="0"/>
        <v>8600</v>
      </c>
    </row>
    <row r="11" spans="1:14" x14ac:dyDescent="0.3">
      <c r="A11" s="6" t="s">
        <v>47</v>
      </c>
      <c r="B11" s="7">
        <v>900</v>
      </c>
      <c r="C11" s="7">
        <v>900</v>
      </c>
      <c r="D11" s="7">
        <v>700</v>
      </c>
      <c r="E11" s="7">
        <v>600</v>
      </c>
      <c r="F11" s="7">
        <v>1000</v>
      </c>
      <c r="G11" s="7">
        <v>1000</v>
      </c>
      <c r="H11" s="7">
        <v>600</v>
      </c>
      <c r="I11" s="7">
        <v>300</v>
      </c>
      <c r="J11" s="7">
        <v>1000</v>
      </c>
      <c r="K11" s="7">
        <v>700</v>
      </c>
      <c r="L11" s="7">
        <v>800</v>
      </c>
      <c r="M11" s="7">
        <v>800</v>
      </c>
      <c r="N11" s="9">
        <f t="shared" si="0"/>
        <v>9300</v>
      </c>
    </row>
    <row r="12" spans="1:14" x14ac:dyDescent="0.3">
      <c r="A12" s="6" t="s">
        <v>48</v>
      </c>
      <c r="B12" s="7">
        <v>700</v>
      </c>
      <c r="C12" s="7">
        <v>100</v>
      </c>
      <c r="D12" s="7">
        <v>600</v>
      </c>
      <c r="E12" s="7">
        <v>900</v>
      </c>
      <c r="F12" s="7">
        <v>800</v>
      </c>
      <c r="G12" s="7">
        <v>300</v>
      </c>
      <c r="H12" s="7">
        <v>1000</v>
      </c>
      <c r="I12" s="7">
        <v>300</v>
      </c>
      <c r="J12" s="7">
        <v>700</v>
      </c>
      <c r="K12" s="7">
        <v>600</v>
      </c>
      <c r="L12" s="7">
        <v>400</v>
      </c>
      <c r="M12" s="7">
        <v>800</v>
      </c>
      <c r="N12" s="9">
        <f t="shared" si="0"/>
        <v>7200</v>
      </c>
    </row>
    <row r="13" spans="1:14" x14ac:dyDescent="0.3">
      <c r="A13" s="6" t="s">
        <v>53</v>
      </c>
      <c r="B13" s="7">
        <v>400</v>
      </c>
      <c r="C13" s="7">
        <v>900</v>
      </c>
      <c r="D13" s="7">
        <v>500</v>
      </c>
      <c r="E13" s="7">
        <v>600</v>
      </c>
      <c r="F13" s="7">
        <v>700</v>
      </c>
      <c r="G13" s="7">
        <v>400</v>
      </c>
      <c r="H13" s="7">
        <v>0</v>
      </c>
      <c r="I13" s="7">
        <v>500</v>
      </c>
      <c r="J13" s="7">
        <v>100</v>
      </c>
      <c r="K13" s="7">
        <v>800</v>
      </c>
      <c r="L13" s="7">
        <v>600</v>
      </c>
      <c r="M13" s="7">
        <v>800</v>
      </c>
      <c r="N13" s="9">
        <f t="shared" si="0"/>
        <v>6300</v>
      </c>
    </row>
    <row r="14" spans="1:14" x14ac:dyDescent="0.3">
      <c r="A14" s="6" t="s">
        <v>55</v>
      </c>
      <c r="B14" s="7">
        <v>200</v>
      </c>
      <c r="C14" s="7">
        <v>900</v>
      </c>
      <c r="D14" s="7">
        <v>700</v>
      </c>
      <c r="E14" s="7">
        <v>700</v>
      </c>
      <c r="F14" s="7">
        <v>700</v>
      </c>
      <c r="G14" s="7">
        <v>400</v>
      </c>
      <c r="H14" s="7">
        <v>300</v>
      </c>
      <c r="I14" s="7">
        <v>400</v>
      </c>
      <c r="J14" s="7">
        <v>1000</v>
      </c>
      <c r="K14" s="7">
        <v>200</v>
      </c>
      <c r="L14" s="7">
        <v>200</v>
      </c>
      <c r="M14" s="7">
        <v>100</v>
      </c>
      <c r="N14" s="9">
        <f t="shared" si="0"/>
        <v>5800</v>
      </c>
    </row>
    <row r="15" spans="1:14" x14ac:dyDescent="0.3">
      <c r="A15" s="8" t="s">
        <v>83</v>
      </c>
      <c r="B15" s="9">
        <f>SUM(B3:B14)</f>
        <v>6800</v>
      </c>
      <c r="C15" s="9">
        <f t="shared" ref="C15:N15" si="1">SUM(C3:C14)</f>
        <v>6700</v>
      </c>
      <c r="D15" s="9">
        <f t="shared" si="1"/>
        <v>6900</v>
      </c>
      <c r="E15" s="9">
        <f t="shared" si="1"/>
        <v>6700</v>
      </c>
      <c r="F15" s="9">
        <f t="shared" si="1"/>
        <v>7000</v>
      </c>
      <c r="G15" s="9">
        <f t="shared" si="1"/>
        <v>6600</v>
      </c>
      <c r="H15" s="9">
        <f t="shared" si="1"/>
        <v>5300</v>
      </c>
      <c r="I15" s="9">
        <f t="shared" si="1"/>
        <v>6800</v>
      </c>
      <c r="J15" s="9">
        <f t="shared" si="1"/>
        <v>8400</v>
      </c>
      <c r="K15" s="9">
        <f t="shared" si="1"/>
        <v>5400</v>
      </c>
      <c r="L15" s="9">
        <f t="shared" si="1"/>
        <v>6000</v>
      </c>
      <c r="M15" s="9">
        <f t="shared" si="1"/>
        <v>6000</v>
      </c>
      <c r="N15" s="9">
        <f t="shared" si="1"/>
        <v>78600</v>
      </c>
    </row>
    <row r="21" spans="11:11" x14ac:dyDescent="0.3">
      <c r="K21" s="7"/>
    </row>
    <row r="22" spans="11:11" x14ac:dyDescent="0.3">
      <c r="K22" s="7"/>
    </row>
    <row r="23" spans="11:11" x14ac:dyDescent="0.3">
      <c r="K23" s="7"/>
    </row>
    <row r="24" spans="11:11" x14ac:dyDescent="0.3">
      <c r="K24" s="7"/>
    </row>
    <row r="25" spans="11:11" x14ac:dyDescent="0.3">
      <c r="K25" s="7"/>
    </row>
    <row r="26" spans="11:11" x14ac:dyDescent="0.3">
      <c r="K26" s="7"/>
    </row>
    <row r="27" spans="11:11" x14ac:dyDescent="0.3">
      <c r="K27" s="7"/>
    </row>
    <row r="28" spans="11:11" x14ac:dyDescent="0.3">
      <c r="K28" s="7"/>
    </row>
    <row r="29" spans="11:11" x14ac:dyDescent="0.3">
      <c r="K29" s="7"/>
    </row>
    <row r="30" spans="11:11" x14ac:dyDescent="0.3">
      <c r="K30" s="7"/>
    </row>
    <row r="31" spans="11:11" x14ac:dyDescent="0.3">
      <c r="K31" s="7"/>
    </row>
    <row r="32" spans="11:11" x14ac:dyDescent="0.3">
      <c r="K32" s="7"/>
    </row>
    <row r="33" spans="11:11" x14ac:dyDescent="0.3">
      <c r="K33" s="7"/>
    </row>
    <row r="34" spans="11:11" x14ac:dyDescent="0.3">
      <c r="K34" s="7"/>
    </row>
    <row r="35" spans="11:11" x14ac:dyDescent="0.3">
      <c r="K35" s="7"/>
    </row>
    <row r="36" spans="11:11" x14ac:dyDescent="0.3">
      <c r="K36" s="7"/>
    </row>
    <row r="37" spans="11:11" x14ac:dyDescent="0.3">
      <c r="K37" s="7"/>
    </row>
    <row r="38" spans="11:11" x14ac:dyDescent="0.3">
      <c r="K38" s="7"/>
    </row>
    <row r="39" spans="11:11" x14ac:dyDescent="0.3">
      <c r="K39" s="7"/>
    </row>
    <row r="40" spans="11:11" x14ac:dyDescent="0.3">
      <c r="K40" s="7"/>
    </row>
    <row r="41" spans="11:11" x14ac:dyDescent="0.3">
      <c r="K41" s="7"/>
    </row>
    <row r="42" spans="11:11" x14ac:dyDescent="0.3">
      <c r="K42" s="7"/>
    </row>
    <row r="43" spans="11:11" x14ac:dyDescent="0.3">
      <c r="K43" s="7"/>
    </row>
    <row r="44" spans="11:11" x14ac:dyDescent="0.3">
      <c r="K44" s="7"/>
    </row>
  </sheetData>
  <mergeCells count="1">
    <mergeCell ref="A1:N1"/>
  </mergeCells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9"/>
  <dimension ref="A1:G13"/>
  <sheetViews>
    <sheetView workbookViewId="0">
      <selection activeCell="A3" sqref="A3"/>
    </sheetView>
  </sheetViews>
  <sheetFormatPr defaultColWidth="9.109375" defaultRowHeight="13.8" x14ac:dyDescent="0.3"/>
  <cols>
    <col min="1" max="1" width="24.33203125" style="5" bestFit="1" customWidth="1"/>
    <col min="2" max="2" width="17.21875" style="5" bestFit="1" customWidth="1"/>
    <col min="3" max="3" width="20.6640625" style="5" bestFit="1" customWidth="1"/>
    <col min="4" max="4" width="28.5546875" style="5" bestFit="1" customWidth="1"/>
    <col min="5" max="5" width="15.77734375" style="5" bestFit="1" customWidth="1"/>
    <col min="6" max="6" width="22.44140625" style="5" bestFit="1" customWidth="1"/>
    <col min="7" max="7" width="12" style="5" customWidth="1"/>
    <col min="8" max="16384" width="9.109375" style="5"/>
  </cols>
  <sheetData>
    <row r="1" spans="1:7" ht="18" x14ac:dyDescent="0.35">
      <c r="A1" s="41" t="s">
        <v>84</v>
      </c>
      <c r="B1" s="41"/>
      <c r="C1" s="41"/>
      <c r="D1" s="41"/>
      <c r="E1" s="41"/>
      <c r="F1" s="41"/>
      <c r="G1" s="41"/>
    </row>
    <row r="2" spans="1:7" ht="14.4" x14ac:dyDescent="0.3">
      <c r="A2" s="1" t="s">
        <v>61</v>
      </c>
      <c r="B2" s="3" t="s">
        <v>87</v>
      </c>
      <c r="C2" s="3" t="s">
        <v>88</v>
      </c>
      <c r="D2" s="3" t="s">
        <v>89</v>
      </c>
      <c r="E2" s="3" t="s">
        <v>91</v>
      </c>
      <c r="F2" s="3" t="s">
        <v>90</v>
      </c>
      <c r="G2" s="3" t="s">
        <v>86</v>
      </c>
    </row>
    <row r="3" spans="1:7" x14ac:dyDescent="0.3">
      <c r="A3" s="6" t="s">
        <v>1</v>
      </c>
      <c r="B3" s="7">
        <v>4000</v>
      </c>
      <c r="C3" s="7"/>
      <c r="D3" s="7"/>
      <c r="E3" s="7"/>
      <c r="F3" s="7"/>
      <c r="G3" s="9">
        <f>SUM(B3:F3)</f>
        <v>4000</v>
      </c>
    </row>
    <row r="4" spans="1:7" x14ac:dyDescent="0.3">
      <c r="A4" s="6" t="s">
        <v>8</v>
      </c>
      <c r="B4" s="7"/>
      <c r="C4" s="7"/>
      <c r="D4" s="7">
        <v>3000</v>
      </c>
      <c r="E4" s="7"/>
      <c r="F4" s="7"/>
      <c r="G4" s="9">
        <f t="shared" ref="G4:G12" si="0">SUM(B4:F4)</f>
        <v>3000</v>
      </c>
    </row>
    <row r="5" spans="1:7" x14ac:dyDescent="0.3">
      <c r="A5" s="6" t="s">
        <v>13</v>
      </c>
      <c r="B5" s="7"/>
      <c r="C5" s="7">
        <v>5000</v>
      </c>
      <c r="D5" s="7"/>
      <c r="E5" s="7"/>
      <c r="F5" s="7"/>
      <c r="G5" s="9">
        <f t="shared" si="0"/>
        <v>5000</v>
      </c>
    </row>
    <row r="6" spans="1:7" x14ac:dyDescent="0.3">
      <c r="A6" s="6" t="s">
        <v>15</v>
      </c>
      <c r="B6" s="7"/>
      <c r="C6" s="7"/>
      <c r="D6" s="7"/>
      <c r="E6" s="7">
        <v>2500</v>
      </c>
      <c r="F6" s="7"/>
      <c r="G6" s="9">
        <f t="shared" si="0"/>
        <v>2500</v>
      </c>
    </row>
    <row r="7" spans="1:7" x14ac:dyDescent="0.3">
      <c r="A7" s="6" t="s">
        <v>17</v>
      </c>
      <c r="B7" s="7"/>
      <c r="C7" s="7"/>
      <c r="D7" s="7"/>
      <c r="E7" s="7">
        <v>2500</v>
      </c>
      <c r="F7" s="7"/>
      <c r="G7" s="9">
        <f t="shared" si="0"/>
        <v>2500</v>
      </c>
    </row>
    <row r="8" spans="1:7" x14ac:dyDescent="0.3">
      <c r="A8" s="6" t="s">
        <v>37</v>
      </c>
      <c r="B8" s="7">
        <v>3000</v>
      </c>
      <c r="C8" s="7"/>
      <c r="D8" s="7"/>
      <c r="E8" s="7"/>
      <c r="F8" s="7"/>
      <c r="G8" s="9">
        <f t="shared" si="0"/>
        <v>3000</v>
      </c>
    </row>
    <row r="9" spans="1:7" x14ac:dyDescent="0.3">
      <c r="A9" s="6" t="s">
        <v>41</v>
      </c>
      <c r="B9" s="7"/>
      <c r="C9" s="7"/>
      <c r="D9" s="7">
        <v>3000</v>
      </c>
      <c r="E9" s="7"/>
      <c r="F9" s="7"/>
      <c r="G9" s="9">
        <f t="shared" si="0"/>
        <v>3000</v>
      </c>
    </row>
    <row r="10" spans="1:7" x14ac:dyDescent="0.3">
      <c r="A10" s="6" t="s">
        <v>42</v>
      </c>
      <c r="B10" s="7"/>
      <c r="C10" s="7"/>
      <c r="D10" s="7"/>
      <c r="E10" s="7"/>
      <c r="F10" s="7">
        <v>10000</v>
      </c>
      <c r="G10" s="9">
        <f t="shared" si="0"/>
        <v>10000</v>
      </c>
    </row>
    <row r="11" spans="1:7" x14ac:dyDescent="0.3">
      <c r="A11" s="6" t="s">
        <v>56</v>
      </c>
      <c r="B11" s="7"/>
      <c r="C11" s="7"/>
      <c r="D11" s="7"/>
      <c r="E11" s="7">
        <v>2500</v>
      </c>
      <c r="F11" s="7"/>
      <c r="G11" s="9">
        <f t="shared" si="0"/>
        <v>2500</v>
      </c>
    </row>
    <row r="12" spans="1:7" x14ac:dyDescent="0.3">
      <c r="A12" s="6" t="s">
        <v>51</v>
      </c>
      <c r="B12" s="7"/>
      <c r="C12" s="7"/>
      <c r="D12" s="7">
        <v>3000</v>
      </c>
      <c r="E12" s="7"/>
      <c r="F12" s="7"/>
      <c r="G12" s="9">
        <f t="shared" si="0"/>
        <v>3000</v>
      </c>
    </row>
    <row r="13" spans="1:7" x14ac:dyDescent="0.3">
      <c r="A13" s="8" t="s">
        <v>85</v>
      </c>
      <c r="B13" s="9">
        <f>SUM(B3:B12)</f>
        <v>7000</v>
      </c>
      <c r="C13" s="9">
        <f t="shared" ref="C13:G13" si="1">SUM(C3:C12)</f>
        <v>5000</v>
      </c>
      <c r="D13" s="9">
        <f t="shared" si="1"/>
        <v>9000</v>
      </c>
      <c r="E13" s="9">
        <f t="shared" si="1"/>
        <v>7500</v>
      </c>
      <c r="F13" s="9">
        <f t="shared" si="1"/>
        <v>10000</v>
      </c>
      <c r="G13" s="9">
        <f t="shared" si="1"/>
        <v>38500</v>
      </c>
    </row>
  </sheetData>
  <mergeCells count="1">
    <mergeCell ref="A1:G1"/>
  </mergeCells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10"/>
  <dimension ref="A1:E12"/>
  <sheetViews>
    <sheetView workbookViewId="0">
      <selection activeCell="A2" sqref="A2"/>
    </sheetView>
  </sheetViews>
  <sheetFormatPr defaultRowHeight="13.8" x14ac:dyDescent="0.3"/>
  <cols>
    <col min="1" max="1" width="22.5546875" style="5" customWidth="1"/>
    <col min="2" max="2" width="23.5546875" style="5" customWidth="1"/>
    <col min="3" max="3" width="28.33203125" style="5" customWidth="1"/>
    <col min="4" max="4" width="18.109375" style="5" bestFit="1" customWidth="1"/>
    <col min="5" max="5" width="13.88671875" style="5" customWidth="1"/>
  </cols>
  <sheetData>
    <row r="1" spans="1:5" ht="18" x14ac:dyDescent="0.35">
      <c r="A1" s="41" t="s">
        <v>92</v>
      </c>
      <c r="B1" s="41"/>
      <c r="C1" s="41"/>
      <c r="D1" s="41"/>
      <c r="E1" s="41"/>
    </row>
    <row r="2" spans="1:5" ht="14.4" x14ac:dyDescent="0.3">
      <c r="A2" s="1" t="s">
        <v>61</v>
      </c>
      <c r="B2" s="2" t="s">
        <v>94</v>
      </c>
      <c r="C2" s="2" t="s">
        <v>95</v>
      </c>
      <c r="D2" s="2" t="s">
        <v>96</v>
      </c>
      <c r="E2" s="2" t="s">
        <v>30</v>
      </c>
    </row>
    <row r="3" spans="1:5" x14ac:dyDescent="0.3">
      <c r="A3" s="6" t="s">
        <v>1</v>
      </c>
      <c r="C3" s="7">
        <v>10000</v>
      </c>
      <c r="D3" s="7"/>
      <c r="E3" s="7">
        <f>SUM(B3:D3)</f>
        <v>10000</v>
      </c>
    </row>
    <row r="4" spans="1:5" x14ac:dyDescent="0.3">
      <c r="A4" s="6" t="s">
        <v>3</v>
      </c>
      <c r="B4" s="7"/>
      <c r="C4" s="7">
        <v>10000</v>
      </c>
      <c r="D4" s="7"/>
      <c r="E4" s="7">
        <f t="shared" ref="E4:E11" si="0">SUM(B4:D4)</f>
        <v>10000</v>
      </c>
    </row>
    <row r="5" spans="1:5" x14ac:dyDescent="0.3">
      <c r="A5" s="6" t="s">
        <v>6</v>
      </c>
      <c r="B5" s="7">
        <v>8000</v>
      </c>
      <c r="C5" s="7"/>
      <c r="D5" s="7"/>
      <c r="E5" s="7">
        <f t="shared" si="0"/>
        <v>8000</v>
      </c>
    </row>
    <row r="6" spans="1:5" x14ac:dyDescent="0.3">
      <c r="A6" s="6" t="s">
        <v>10</v>
      </c>
      <c r="B6" s="7"/>
      <c r="C6" s="7">
        <v>16000</v>
      </c>
      <c r="D6" s="7"/>
      <c r="E6" s="7">
        <f t="shared" si="0"/>
        <v>16000</v>
      </c>
    </row>
    <row r="7" spans="1:5" x14ac:dyDescent="0.3">
      <c r="A7" s="6" t="s">
        <v>12</v>
      </c>
      <c r="B7" s="7"/>
      <c r="C7" s="7">
        <v>10000</v>
      </c>
      <c r="D7" s="7"/>
      <c r="E7" s="7">
        <f t="shared" si="0"/>
        <v>10000</v>
      </c>
    </row>
    <row r="8" spans="1:5" x14ac:dyDescent="0.3">
      <c r="A8" s="6" t="s">
        <v>13</v>
      </c>
      <c r="B8" s="7">
        <v>8000</v>
      </c>
      <c r="C8" s="7"/>
      <c r="D8" s="7"/>
      <c r="E8" s="7">
        <f t="shared" si="0"/>
        <v>8000</v>
      </c>
    </row>
    <row r="9" spans="1:5" x14ac:dyDescent="0.3">
      <c r="A9" s="6" t="s">
        <v>16</v>
      </c>
      <c r="B9" s="7"/>
      <c r="C9" s="7">
        <v>10000</v>
      </c>
      <c r="D9" s="7"/>
      <c r="E9" s="7">
        <f t="shared" si="0"/>
        <v>10000</v>
      </c>
    </row>
    <row r="10" spans="1:5" x14ac:dyDescent="0.3">
      <c r="A10" s="6" t="s">
        <v>56</v>
      </c>
      <c r="B10" s="7"/>
      <c r="C10" s="7"/>
      <c r="D10" s="7">
        <v>12000</v>
      </c>
      <c r="E10" s="7">
        <f t="shared" si="0"/>
        <v>12000</v>
      </c>
    </row>
    <row r="11" spans="1:5" x14ac:dyDescent="0.3">
      <c r="A11" s="6" t="s">
        <v>52</v>
      </c>
      <c r="B11" s="7"/>
      <c r="C11" s="7"/>
      <c r="D11" s="7">
        <v>18000</v>
      </c>
      <c r="E11" s="7">
        <f t="shared" si="0"/>
        <v>18000</v>
      </c>
    </row>
    <row r="12" spans="1:5" x14ac:dyDescent="0.3">
      <c r="A12" s="8" t="s">
        <v>93</v>
      </c>
      <c r="B12" s="9">
        <f>SUM(B3:B11)</f>
        <v>16000</v>
      </c>
      <c r="C12" s="9">
        <f t="shared" ref="C12:E12" si="1">SUM(C3:C11)</f>
        <v>56000</v>
      </c>
      <c r="D12" s="9">
        <f t="shared" si="1"/>
        <v>30000</v>
      </c>
      <c r="E12" s="9">
        <f t="shared" si="1"/>
        <v>102000</v>
      </c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8BED36-828A-4692-B2B6-C9FA39F21867}"/>
</file>

<file path=customXml/itemProps2.xml><?xml version="1.0" encoding="utf-8"?>
<ds:datastoreItem xmlns:ds="http://schemas.openxmlformats.org/officeDocument/2006/customXml" ds:itemID="{A67C3465-3C09-4207-9E51-B2E7466C488A}"/>
</file>

<file path=customXml/itemProps3.xml><?xml version="1.0" encoding="utf-8"?>
<ds:datastoreItem xmlns:ds="http://schemas.openxmlformats.org/officeDocument/2006/customXml" ds:itemID="{020915F4-348A-4600-9E37-35E4255EA2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Total view</vt:lpstr>
      <vt:lpstr>Salary</vt:lpstr>
      <vt:lpstr>Supplements</vt:lpstr>
      <vt:lpstr>Sales and bonus</vt:lpstr>
      <vt:lpstr>Overtime payment</vt:lpstr>
      <vt:lpstr>Function payment</vt:lpstr>
      <vt:lpstr>Single payments</vt:lpstr>
      <vt:lpstr>Arbejdstillæg</vt:lpstr>
      <vt:lpstr>Engangsvederlag</vt:lpstr>
      <vt:lpstr>FunktionstillægOmråde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cp:lastPrinted>2015-09-04T10:51:24Z</cp:lastPrinted>
  <dcterms:created xsi:type="dcterms:W3CDTF">2006-11-06T07:46:12Z</dcterms:created>
  <dcterms:modified xsi:type="dcterms:W3CDTF">2018-08-24T08:46:06Z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